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311 Предохранители и з.части к ним\"/>
    </mc:Choice>
  </mc:AlternateContent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3" i="1" l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22" i="1"/>
  <c r="E111" i="1"/>
  <c r="E112" i="1"/>
  <c r="E113" i="1"/>
  <c r="E114" i="1"/>
  <c r="E115" i="1"/>
  <c r="E116" i="1"/>
  <c r="E117" i="1"/>
  <c r="E118" i="1"/>
  <c r="E119" i="1"/>
  <c r="E110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92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45" i="1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10" i="1"/>
  <c r="O123" i="1" l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M111" i="1"/>
  <c r="M112" i="1"/>
  <c r="M113" i="1"/>
  <c r="M114" i="1"/>
  <c r="M115" i="1"/>
  <c r="M116" i="1"/>
  <c r="M117" i="1"/>
  <c r="M118" i="1"/>
  <c r="M119" i="1"/>
  <c r="L111" i="1"/>
  <c r="L112" i="1"/>
  <c r="L113" i="1"/>
  <c r="L114" i="1"/>
  <c r="L115" i="1"/>
  <c r="L116" i="1"/>
  <c r="L117" i="1"/>
  <c r="L118" i="1"/>
  <c r="L119" i="1"/>
  <c r="J111" i="1"/>
  <c r="J112" i="1"/>
  <c r="J113" i="1"/>
  <c r="J114" i="1"/>
  <c r="J115" i="1"/>
  <c r="J116" i="1"/>
  <c r="J117" i="1"/>
  <c r="J118" i="1"/>
  <c r="J119" i="1"/>
  <c r="I112" i="1"/>
  <c r="I113" i="1"/>
  <c r="I114" i="1"/>
  <c r="I115" i="1"/>
  <c r="I116" i="1"/>
  <c r="I117" i="1"/>
  <c r="I118" i="1"/>
  <c r="I119" i="1"/>
  <c r="G147" i="1" l="1"/>
  <c r="I88" i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O122" i="1" l="1"/>
  <c r="P122" i="1" s="1"/>
  <c r="M122" i="1"/>
  <c r="L122" i="1"/>
  <c r="J122" i="1"/>
  <c r="I111" i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O92" i="1"/>
  <c r="P92" i="1" s="1"/>
  <c r="O93" i="1"/>
  <c r="P93" i="1" s="1"/>
  <c r="O110" i="1"/>
  <c r="P110" i="1" s="1"/>
  <c r="M92" i="1"/>
  <c r="M93" i="1"/>
  <c r="M110" i="1"/>
  <c r="L92" i="1"/>
  <c r="L93" i="1"/>
  <c r="L110" i="1"/>
  <c r="J92" i="1"/>
  <c r="J93" i="1"/>
  <c r="J110" i="1"/>
  <c r="I92" i="1"/>
  <c r="I93" i="1"/>
  <c r="I110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O45" i="1"/>
  <c r="P45" i="1" s="1"/>
  <c r="M45" i="1"/>
  <c r="L45" i="1"/>
  <c r="J45" i="1"/>
  <c r="I46" i="1"/>
  <c r="I45" i="1"/>
  <c r="P147" i="1" l="1"/>
  <c r="P120" i="1"/>
  <c r="G120" i="1"/>
  <c r="P108" i="1"/>
  <c r="G108" i="1"/>
  <c r="P89" i="1"/>
  <c r="O19" i="1" l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G89" i="1" l="1"/>
  <c r="I11" i="1" l="1"/>
  <c r="I10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0" i="1"/>
  <c r="P10" i="1" s="1"/>
  <c r="L11" i="1"/>
  <c r="L10" i="1"/>
  <c r="J11" i="1"/>
  <c r="J10" i="1"/>
  <c r="P43" i="1" l="1"/>
  <c r="M20" i="1"/>
  <c r="M12" i="1"/>
  <c r="M33" i="1"/>
  <c r="M23" i="1"/>
  <c r="M34" i="1"/>
  <c r="M24" i="1"/>
  <c r="M15" i="1"/>
  <c r="M18" i="1"/>
  <c r="M27" i="1"/>
  <c r="M22" i="1"/>
  <c r="M40" i="1"/>
  <c r="M37" i="1"/>
  <c r="M39" i="1"/>
  <c r="M35" i="1"/>
  <c r="M42" i="1"/>
  <c r="M26" i="1"/>
  <c r="M30" i="1"/>
  <c r="M10" i="1"/>
  <c r="M28" i="1"/>
  <c r="M21" i="1"/>
  <c r="M41" i="1"/>
  <c r="M29" i="1"/>
  <c r="M17" i="1"/>
  <c r="M32" i="1"/>
  <c r="M36" i="1"/>
  <c r="M31" i="1"/>
  <c r="M14" i="1"/>
  <c r="M19" i="1"/>
  <c r="M38" i="1"/>
  <c r="M13" i="1"/>
  <c r="M16" i="1"/>
  <c r="M25" i="1"/>
  <c r="M11" i="1"/>
  <c r="P148" i="1" l="1"/>
  <c r="P149" i="1" s="1"/>
  <c r="P150" i="1" s="1"/>
  <c r="G43" i="1"/>
  <c r="G148" i="1" l="1"/>
  <c r="G149" i="1" s="1"/>
  <c r="G150" i="1" s="1"/>
</calcChain>
</file>

<file path=xl/sharedStrings.xml><?xml version="1.0" encoding="utf-8"?>
<sst xmlns="http://schemas.openxmlformats.org/spreadsheetml/2006/main" count="298" uniqueCount="117">
  <si>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</si>
  <si>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</si>
  <si>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</si>
  <si>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</si>
  <si>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</si>
  <si>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</si>
  <si>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</si>
  <si>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</si>
  <si>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</si>
  <si>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</si>
  <si>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</si>
  <si>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</si>
  <si>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</si>
  <si>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</si>
  <si>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</si>
  <si>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</si>
  <si>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</si>
  <si>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</si>
  <si>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</si>
  <si>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</si>
  <si>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</si>
  <si>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</si>
  <si>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</si>
  <si>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</si>
  <si>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</si>
  <si>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</si>
  <si>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</si>
  <si>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</si>
  <si>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</si>
  <si>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Структура НМЦ</t>
  </si>
  <si>
    <t>Предохранители и запчасти к ним</t>
  </si>
  <si>
    <t>Вставка плавкая , ПН 2-400  400 А</t>
  </si>
  <si>
    <t>Вставка плавкая, ПН 2-250 160А</t>
  </si>
  <si>
    <t>Вставка плавкая , ПН 2 -100 100 А</t>
  </si>
  <si>
    <t>Вставка плавкая , ПН 2 -250 250 А</t>
  </si>
  <si>
    <t>Контакт к предохранителю, К 01-10</t>
  </si>
  <si>
    <t>Патрон предохранителя  , ПТ 1.2-6-40-31,5 УЗ</t>
  </si>
  <si>
    <t>Патрон предохранителя, ПТ 1,2-10-50-12,5У3</t>
  </si>
  <si>
    <t>Патрон предохранителя, ПТ1,1-10-20-20 У1</t>
  </si>
  <si>
    <t>Патрон предохранителя, ПТ 1.2-6-80-20 УЗ</t>
  </si>
  <si>
    <t>Патрон предохранителя, ПТ 1.1-10-31,5-12,5 УЗ</t>
  </si>
  <si>
    <t>Патрон предохранителя, ПТ 1,2-10-40-31,5 У3</t>
  </si>
  <si>
    <t>Патрон предохранителя, ПТ 1,1-10-16-12,5 У3</t>
  </si>
  <si>
    <t>Патрон предохранителя, ПТ 1,1-10-20-31,5 У3</t>
  </si>
  <si>
    <t>Патрон предохранителя, ПТ 1,1-10-16-31,5 У3</t>
  </si>
  <si>
    <t>Патрон предохранителя, ПТ 1,1-10-10-31,5 У3</t>
  </si>
  <si>
    <t>Патрон предохранителя, ПТ 1.2-6-50-31,5У3</t>
  </si>
  <si>
    <t>Патрон предохранителя, ПТ 1.1-10-10-12,5 УЗ</t>
  </si>
  <si>
    <t>Предохранитель, ПН2 250 200А (вставка плавкая 1шт + контакт основания 2шт.)</t>
  </si>
  <si>
    <t>Предохранитель , ПКТ 101-10-10-12,5У3 (патрон 1шт + контакт 2шт + изолятор 2шт)</t>
  </si>
  <si>
    <t>Предохранитель , ПН2 250 160А (вставка плавкая 1шт + контакт основания 2шт.)</t>
  </si>
  <si>
    <t>Предохранитель, ПКТ 102-10-40-31,5 У3 (патрон 1шт + контакт 2шт + изолятор 2шт)</t>
  </si>
  <si>
    <t>Предохранитель , ПН2 400 400А (вставка плавкая 1шт + контакт основания 2шт.)</t>
  </si>
  <si>
    <t>Предохранитель , ПН2 250 250А (вставка плавкая 1шт + контакт основания 2шт.)</t>
  </si>
  <si>
    <t>Предохранитель , ПН2 100 100А (вставка плавкая 1шт + контакт основания 2шт.)</t>
  </si>
  <si>
    <t>Предохранитель , ПКТ 101-10-20-20У1 (патрон 1шт + контакт 2шт + изолятор 2шт)</t>
  </si>
  <si>
    <t>Предохранитель , ПКТ 101-10-31,5-12,5У3 (патрон 1шт + контакт 2шт + изолятор 2шт)</t>
  </si>
  <si>
    <t>Предохранитель , ПКТ 101-10-20-31,5УЗ (патрон 1шт + контакт 2шт + изолятор 2шт)</t>
  </si>
  <si>
    <t>Предохранитель , ПКТ 101-10-16-31,5У3 (патрон 1шт + контакт 2шт + изолятор 2шт)</t>
  </si>
  <si>
    <t>Вставка плавкая, ПН 2-250 200 А</t>
  </si>
  <si>
    <t>Контакт с замком лля предохранителей ПК-10, КО2-10У3</t>
  </si>
  <si>
    <t>Патрон предохранителя , ПТ 1,1-10-20-12,5 У3</t>
  </si>
  <si>
    <t>Патрон предохранителя, ПТ 1.1-10-31,5-12,5 У1</t>
  </si>
  <si>
    <t>Патрон предохранителя, ПТ 1.1-6-31,5-20 УЗ</t>
  </si>
  <si>
    <t>Плавкий элемент к ПН2-100 100 А (ПН5.599.003-01)</t>
  </si>
  <si>
    <t>Плавкий элемент к ПН2-250 160 А (ПН5.599.003-03)</t>
  </si>
  <si>
    <t>Предохранитель , ПКТ 101-10-20-12,5 У3 (патрон 1шт + контакт 2шт + изолятор 2шт)</t>
  </si>
  <si>
    <t>Предохранитель, ПКТ-102-6-20-31,5 УЗ (патрон 1шт + контакт 2шт + изолятор 2шт)</t>
  </si>
  <si>
    <t>Предохранитель, ПКТ 101-10-8-20 У1 (патрон 1шт + контакт 2шт + изолятор 2шт)</t>
  </si>
  <si>
    <t>Предохранитель , ПКТ 103-10-50-31,5У3 (патрон 1шт + контакт 2шт + изолятор 2шт)</t>
  </si>
  <si>
    <t>Предохранитель , ПКТ 101-10-16-12,5 У3 (патрон 1шт + контакт 2шт + изолятор 2шт)</t>
  </si>
  <si>
    <t>Предохранитель, ПКН 001-35У1 (патрон 1шт + контакт 2шт + изолятор 2шт)</t>
  </si>
  <si>
    <t>Предохранитель, ПКТ 103-10-80-20 У3 (патрон 1шт + контакт 2шт + изолятор 2шт)</t>
  </si>
  <si>
    <t>Предохранитель, ПКТ 102-6-31,5-31,5УЗ (патрон 1шт + контакт 2шт + изолятор 2шт)</t>
  </si>
  <si>
    <t>Предохранитель, ПКТ 101-10-31,5-12,5У1 (патрон 1шт + контакт 2шт + изолятор 2шт)</t>
  </si>
  <si>
    <t>Предохранитель, ПКТ 101-10-10-20У1 (патрон 1шт + контакт 2шт + изолятор 2шт)</t>
  </si>
  <si>
    <t>Предохранитель , ПКТ 102-10-50-12,5У3 (патрон 1шт + контакт 2шт + изолятор 2шт)</t>
  </si>
  <si>
    <t>Предохранитель высоковольтный, ПКЭ 107-6-50-31,5 У3 (патрон 1шт + контакт 2шт + изолятор 2шт)</t>
  </si>
  <si>
    <t>Патрон предохранителя  , ПТ 1,2-10-31,5-31,5УЗ</t>
  </si>
  <si>
    <t>Патрон предохранителя, ПТ 1,2-6-31,5-31,5 УЗ</t>
  </si>
  <si>
    <t>Предохранитель, ПКТ 102-6-40-31,5У3 (патрон 1шт + контакт 2шт + изолятор 2шт)</t>
  </si>
  <si>
    <t>Предохранитель, ПН2 400 400А (вставка плавкая 1шт + контакт основания 2шт.)</t>
  </si>
  <si>
    <t>Предохранитель, ПН2 250 250А (вставка плавкая 1шт + контакт основания 2шт.)</t>
  </si>
  <si>
    <t>Предохранитель, ПКТ 102-10-50-12,5У3 (патрон 1шт + контакт 2шт + изолятор 2шт)</t>
  </si>
  <si>
    <t>Контакт с замком для предохранителей ПК-10, КО2-10У3</t>
  </si>
  <si>
    <t>Патрон предохранителя, ПН-01-6У3</t>
  </si>
  <si>
    <t>Предохранитель, ПКТ 102-6-50-31,5У3 (патрон 1шт + контакт 2шт + изолятор 2шт)</t>
  </si>
  <si>
    <t>Предохранитель, ПКТ 103-6-160-20 УЗ (патрон 1шт + контакт 2шт + изолятор 2шт)</t>
  </si>
  <si>
    <t>Предохранитель, ПКТ 103-6-80-31,5УЗ (патрон 1шт + контакт 2шт + изолятор 2шт)</t>
  </si>
  <si>
    <t>Предохранитель, ПКТ 102-6-80-20УЗ (патрон 1шт + контакт 2шт + изолятор 2шт)</t>
  </si>
  <si>
    <t>Предохранитель, ПН 2 600 630А (вставка плавкая 1шт + контакт основания 2шт.)</t>
  </si>
  <si>
    <t>Предохранитель, ПН2 100 100А (вставка плавкая 1шт + контакт основания 2шт.)</t>
  </si>
  <si>
    <t>Предохранитель, ПКТ 101-10-20-20У1 (патрон 1шт + контакт 2шт + изолятор 2шт)</t>
  </si>
  <si>
    <t>Предохранитель, ПКТ 101-10-16-31,5У3 (патрон 1шт + контакт 2шт + изолятор 2шт)</t>
  </si>
  <si>
    <t>Патрон предохранителя, ПН 0.1-10 УЗ ( 22 см)</t>
  </si>
  <si>
    <t>Патрон предохранителя, ПТ 1,1-10-31,5-31,5УЗ</t>
  </si>
  <si>
    <t>Предохранитель, ПКТ 103-6-80-20 У3 (патрон 1шт + контакт 2шт + изолятор 2шт)</t>
  </si>
  <si>
    <t>Патрон предохранителя , ПТ 1,1-10-10-20 У1</t>
  </si>
  <si>
    <t>Предохранитель , ПН2 250 160А</t>
  </si>
  <si>
    <t>Патрон предохранителя, ПТ 1.3-10-50-31.5 УЗ</t>
  </si>
  <si>
    <t xml:space="preserve">Предохранитель , ПКТ 102-6-50-31,5У3 (патрон 1шт + контакт 2шт + изолятор 2шт) </t>
  </si>
  <si>
    <t>Предохранитель, ПКТ 101-10-10-31,5У3 (патрон 1шт + контакт 2шт + изолятор 2шт)</t>
  </si>
  <si>
    <t>Контакт к предохранителю, ПН-2 250А</t>
  </si>
  <si>
    <t>Патрон предохранителя, ПСН-35 МУ1 80А 670мм</t>
  </si>
  <si>
    <t>Патрон предохранителя, ПТ 1,2-10-31,5-31,5УЗ</t>
  </si>
  <si>
    <t>Плавкий элемент к ПН2-250 100 А (ПН5.599.003-01)</t>
  </si>
  <si>
    <t>Плавкий элемент к ПН2-250 200 А (ПН5.599.003-01)</t>
  </si>
  <si>
    <t>Плавкий элемент к ПН2-250 250 А (ПН5.599.002-01)</t>
  </si>
  <si>
    <t xml:space="preserve">Предохранитель, ПКТ 102-10-40-12,5 (патрон 1шт + контакт 2шт + изолятор 2шт) </t>
  </si>
  <si>
    <t>Предохранитель , ПКТ102-6-50-31,5У3 (патрон 1шт + контакт 2шт + изолятор 2шт)</t>
  </si>
  <si>
    <t>Предохранитель , ПКТ-101-6-20-20У3 (патрон 1шт + контакт 2шт + изолятор 2шт)</t>
  </si>
  <si>
    <t>Предохранитель, ПКТ 101-10-5-31,5У3 (патрон 1шт + контакт 2шт + изолятор 2шт)</t>
  </si>
  <si>
    <t>Предохранитель, ПКТ 101-6-16-40 У3 (патрон 1шт + контакт 2шт + изолятор 2шт)</t>
  </si>
  <si>
    <t>Предохранитель, ПКТ 102-10-40-12,5 (патрон 1шт + контакт 2шт + изолятор 2шт)</t>
  </si>
  <si>
    <t>Перемычка плавкая для ПН-2 100А</t>
  </si>
  <si>
    <t>Предохранитель , ПН 2 600 630А (вставка плавкая 1шт + контакт основания 2шт.)</t>
  </si>
  <si>
    <t>Предохранитель 10кВ, ПКТ 104-10-160-20УЗ (патрон 1шт + контакт 2шт + изолятор 2шт)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</si>
</sst>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5" xfId="0" applyNumberFormat="1" applyFont="1" applyFill="1" applyBorder="1" applyAlignment="1">
      <alignment horizontal="left" vertical="top" wrapText="1"/>
    </xf>
    <xf numFmtId="49" fontId="2" fillId="6" borderId="16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5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7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49" fontId="2" fillId="6" borderId="46" xfId="0" applyNumberFormat="1" applyFont="1" applyFill="1" applyBorder="1" applyAlignment="1">
      <alignment horizontal="left" vertical="top" wrapText="1"/>
    </xf>
    <xf numFmtId="4" fontId="2" fillId="6" borderId="47" xfId="0" applyNumberFormat="1" applyFont="1" applyFill="1" applyBorder="1" applyAlignment="1">
      <alignment horizontal="center" vertical="top" wrapText="1"/>
    </xf>
    <xf numFmtId="4" fontId="1" fillId="4" borderId="53" xfId="0" applyNumberFormat="1" applyFont="1" applyFill="1" applyBorder="1" applyAlignment="1">
      <alignment horizontal="center" vertical="center" wrapText="1"/>
    </xf>
    <xf numFmtId="4" fontId="2" fillId="6" borderId="33" xfId="0" applyNumberFormat="1" applyFont="1" applyFill="1" applyBorder="1" applyAlignment="1">
      <alignment horizontal="center" vertical="top" wrapText="1"/>
    </xf>
    <xf numFmtId="3" fontId="2" fillId="6" borderId="55" xfId="0" applyNumberFormat="1" applyFont="1" applyFill="1" applyBorder="1" applyAlignment="1">
      <alignment horizontal="center" vertical="top" wrapText="1"/>
    </xf>
    <xf numFmtId="4" fontId="1" fillId="6" borderId="56" xfId="0" applyNumberFormat="1" applyFont="1" applyFill="1" applyBorder="1" applyAlignment="1">
      <alignment horizontal="center" vertical="top" wrapText="1"/>
    </xf>
    <xf numFmtId="4" fontId="8" fillId="6" borderId="30" xfId="0" applyNumberFormat="1" applyFont="1" applyFill="1" applyBorder="1" applyAlignment="1" applyProtection="1">
      <alignment horizontal="center" vertical="top" wrapText="1"/>
    </xf>
    <xf numFmtId="0" fontId="4" fillId="0" borderId="33" xfId="0" applyNumberFormat="1" applyFont="1" applyBorder="1" applyAlignment="1">
      <alignment horizontal="center" vertical="center" wrapText="1"/>
    </xf>
    <xf numFmtId="0" fontId="12" fillId="0" borderId="32" xfId="1" applyNumberFormat="1" applyFont="1" applyBorder="1" applyAlignment="1">
      <alignment horizontal="left" vertical="center" wrapText="1"/>
    </xf>
    <xf numFmtId="1" fontId="12" fillId="0" borderId="32" xfId="1" applyNumberFormat="1" applyFont="1" applyBorder="1" applyAlignment="1">
      <alignment horizontal="center" vertical="center"/>
    </xf>
    <xf numFmtId="4" fontId="12" fillId="0" borderId="32" xfId="1" applyNumberFormat="1" applyFont="1" applyBorder="1" applyAlignment="1">
      <alignment horizontal="center" vertical="center"/>
    </xf>
    <xf numFmtId="2" fontId="12" fillId="0" borderId="32" xfId="1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1" fillId="7" borderId="48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left"/>
    </xf>
    <xf numFmtId="0" fontId="4" fillId="7" borderId="42" xfId="0" applyFont="1" applyFill="1" applyBorder="1" applyAlignment="1">
      <alignment horizontal="left"/>
    </xf>
    <xf numFmtId="0" fontId="4" fillId="7" borderId="43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7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54" xfId="0" applyNumberFormat="1" applyFont="1" applyFill="1" applyBorder="1" applyAlignment="1" applyProtection="1">
      <alignment horizontal="right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7" borderId="48" xfId="0" applyFont="1" applyFill="1" applyBorder="1" applyAlignment="1">
      <alignment horizontal="left"/>
    </xf>
    <xf numFmtId="0" fontId="4" fillId="7" borderId="49" xfId="0" applyFont="1" applyFill="1" applyBorder="1" applyAlignment="1">
      <alignment horizontal="left"/>
    </xf>
    <xf numFmtId="0" fontId="4" fillId="7" borderId="51" xfId="0" applyFont="1" applyFill="1" applyBorder="1" applyAlignment="1">
      <alignment horizontal="left"/>
    </xf>
    <xf numFmtId="0" fontId="4" fillId="7" borderId="39" xfId="0" applyFont="1" applyFill="1" applyBorder="1" applyAlignment="1">
      <alignment horizontal="center"/>
    </xf>
    <xf numFmtId="0" fontId="4" fillId="7" borderId="40" xfId="0" applyFont="1" applyFill="1" applyBorder="1" applyAlignment="1">
      <alignment horizontal="center"/>
    </xf>
    <xf numFmtId="0" fontId="1" fillId="0" borderId="44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1" fillId="6" borderId="44" xfId="0" applyFont="1" applyFill="1" applyBorder="1" applyAlignment="1"/>
    <xf numFmtId="0" fontId="1" fillId="6" borderId="45" xfId="0" applyFont="1" applyFill="1" applyBorder="1" applyAlignment="1"/>
    <xf numFmtId="0" fontId="1" fillId="6" borderId="14" xfId="0" applyFont="1" applyFill="1" applyBorder="1" applyAlignment="1"/>
    <xf numFmtId="0" fontId="5" fillId="3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3"/>
  <sheetViews>
    <sheetView tabSelected="1" topLeftCell="A55" zoomScaleNormal="100" workbookViewId="0">
      <selection activeCell="K152" sqref="K152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79" t="s">
        <v>29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80" t="s">
        <v>11</v>
      </c>
      <c r="C3" s="81"/>
      <c r="D3" s="81"/>
      <c r="E3" s="82"/>
      <c r="F3" s="25">
        <v>1901309</v>
      </c>
      <c r="G3" s="2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89" t="s">
        <v>30</v>
      </c>
      <c r="C4" s="89"/>
      <c r="D4" s="89"/>
      <c r="E4" s="89"/>
      <c r="F4" s="89"/>
      <c r="G4" s="8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90" t="s">
        <v>12</v>
      </c>
      <c r="C7" s="82"/>
      <c r="D7" s="91"/>
      <c r="E7" s="91"/>
      <c r="F7" s="92"/>
      <c r="G7" s="93"/>
      <c r="H7" s="5"/>
      <c r="I7" s="80" t="s">
        <v>3</v>
      </c>
      <c r="J7" s="81"/>
      <c r="K7" s="81"/>
      <c r="L7" s="81"/>
      <c r="M7" s="81"/>
      <c r="N7" s="81"/>
      <c r="O7" s="81"/>
      <c r="P7" s="107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41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B9" s="68" t="s">
        <v>17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7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thickBot="1" x14ac:dyDescent="0.3">
      <c r="A10" s="6"/>
      <c r="B10" s="30">
        <v>1</v>
      </c>
      <c r="C10" s="50" t="s">
        <v>31</v>
      </c>
      <c r="D10" s="49" t="s">
        <v>19</v>
      </c>
      <c r="E10" s="54">
        <f>G10/F10</f>
        <v>141.9</v>
      </c>
      <c r="F10" s="51">
        <v>50</v>
      </c>
      <c r="G10" s="52">
        <v>7095</v>
      </c>
      <c r="H10" s="1"/>
      <c r="I10" s="33">
        <f>B10</f>
        <v>1</v>
      </c>
      <c r="J10" s="34" t="str">
        <f>C10</f>
        <v>Вставка плавкая , ПН 2-400  400 А</v>
      </c>
      <c r="K10" s="39"/>
      <c r="L10" s="36" t="str">
        <f>D10</f>
        <v>шт</v>
      </c>
      <c r="M10" s="37">
        <f>E10</f>
        <v>141.9</v>
      </c>
      <c r="N10" s="31"/>
      <c r="O10" s="36">
        <f>F10</f>
        <v>50</v>
      </c>
      <c r="P10" s="40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6"/>
      <c r="B11" s="11">
        <v>2</v>
      </c>
      <c r="C11" s="50" t="s">
        <v>32</v>
      </c>
      <c r="D11" s="49" t="s">
        <v>19</v>
      </c>
      <c r="E11" s="54">
        <f t="shared" ref="E11:E42" si="0">G11/F11</f>
        <v>66</v>
      </c>
      <c r="F11" s="51">
        <v>130</v>
      </c>
      <c r="G11" s="52">
        <v>8580</v>
      </c>
      <c r="H11" s="1"/>
      <c r="I11" s="16">
        <f t="shared" ref="I11:I42" si="1">B11</f>
        <v>2</v>
      </c>
      <c r="J11" s="17" t="str">
        <f t="shared" ref="J11:J146" si="2">C11</f>
        <v>Вставка плавкая, ПН 2-250 160А</v>
      </c>
      <c r="K11" s="13"/>
      <c r="L11" s="19" t="str">
        <f t="shared" ref="L11:L146" si="3">D11</f>
        <v>шт</v>
      </c>
      <c r="M11" s="23">
        <f t="shared" ref="M11:M146" si="4">E11</f>
        <v>66</v>
      </c>
      <c r="N11" s="12"/>
      <c r="O11" s="19">
        <f t="shared" ref="O11:O146" si="5">F11</f>
        <v>130</v>
      </c>
      <c r="P11" s="20">
        <f t="shared" ref="P11:P146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6"/>
      <c r="B12" s="11">
        <v>3</v>
      </c>
      <c r="C12" s="50" t="s">
        <v>33</v>
      </c>
      <c r="D12" s="49" t="s">
        <v>19</v>
      </c>
      <c r="E12" s="54">
        <f t="shared" si="0"/>
        <v>50.6</v>
      </c>
      <c r="F12" s="51">
        <v>160</v>
      </c>
      <c r="G12" s="52">
        <v>8096</v>
      </c>
      <c r="H12" s="1"/>
      <c r="I12" s="16">
        <f t="shared" si="1"/>
        <v>3</v>
      </c>
      <c r="J12" s="17" t="str">
        <f t="shared" si="2"/>
        <v>Вставка плавкая , ПН 2 -100 100 А</v>
      </c>
      <c r="K12" s="13"/>
      <c r="L12" s="19" t="str">
        <f t="shared" si="3"/>
        <v>шт</v>
      </c>
      <c r="M12" s="23">
        <f t="shared" si="4"/>
        <v>50.6</v>
      </c>
      <c r="N12" s="12"/>
      <c r="O12" s="19">
        <f t="shared" si="5"/>
        <v>160</v>
      </c>
      <c r="P12" s="20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6"/>
      <c r="B13" s="11">
        <v>4</v>
      </c>
      <c r="C13" s="50" t="s">
        <v>34</v>
      </c>
      <c r="D13" s="49" t="s">
        <v>19</v>
      </c>
      <c r="E13" s="54">
        <f t="shared" si="0"/>
        <v>66</v>
      </c>
      <c r="F13" s="51">
        <v>160</v>
      </c>
      <c r="G13" s="52">
        <v>10560</v>
      </c>
      <c r="H13" s="1"/>
      <c r="I13" s="16">
        <f t="shared" si="1"/>
        <v>4</v>
      </c>
      <c r="J13" s="17" t="str">
        <f t="shared" si="2"/>
        <v>Вставка плавкая , ПН 2 -250 250 А</v>
      </c>
      <c r="K13" s="13"/>
      <c r="L13" s="19" t="str">
        <f t="shared" si="3"/>
        <v>шт</v>
      </c>
      <c r="M13" s="23">
        <f t="shared" si="4"/>
        <v>66</v>
      </c>
      <c r="N13" s="12"/>
      <c r="O13" s="19">
        <f t="shared" si="5"/>
        <v>160</v>
      </c>
      <c r="P13" s="20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.25" thickBot="1" x14ac:dyDescent="0.3">
      <c r="A14" s="6"/>
      <c r="B14" s="11">
        <v>5</v>
      </c>
      <c r="C14" s="50" t="s">
        <v>78</v>
      </c>
      <c r="D14" s="49" t="s">
        <v>19</v>
      </c>
      <c r="E14" s="54">
        <f t="shared" si="0"/>
        <v>513.48082191780816</v>
      </c>
      <c r="F14" s="51">
        <v>73</v>
      </c>
      <c r="G14" s="52">
        <v>37484.1</v>
      </c>
      <c r="H14" s="1"/>
      <c r="I14" s="16">
        <f t="shared" si="1"/>
        <v>5</v>
      </c>
      <c r="J14" s="17" t="str">
        <f t="shared" si="2"/>
        <v>Патрон предохранителя  , ПТ 1,2-10-31,5-31,5УЗ</v>
      </c>
      <c r="K14" s="13"/>
      <c r="L14" s="19" t="str">
        <f t="shared" si="3"/>
        <v>шт</v>
      </c>
      <c r="M14" s="23">
        <f t="shared" si="4"/>
        <v>513.48082191780816</v>
      </c>
      <c r="N14" s="12"/>
      <c r="O14" s="19">
        <f t="shared" si="5"/>
        <v>73</v>
      </c>
      <c r="P14" s="20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thickBot="1" x14ac:dyDescent="0.3">
      <c r="A15" s="6"/>
      <c r="B15" s="11">
        <v>6</v>
      </c>
      <c r="C15" s="50" t="s">
        <v>36</v>
      </c>
      <c r="D15" s="49" t="s">
        <v>19</v>
      </c>
      <c r="E15" s="54">
        <f t="shared" si="0"/>
        <v>353.1</v>
      </c>
      <c r="F15" s="51">
        <v>54</v>
      </c>
      <c r="G15" s="52">
        <v>19067.400000000001</v>
      </c>
      <c r="H15" s="1"/>
      <c r="I15" s="16">
        <f t="shared" si="1"/>
        <v>6</v>
      </c>
      <c r="J15" s="17" t="str">
        <f t="shared" si="2"/>
        <v>Патрон предохранителя  , ПТ 1.2-6-40-31,5 УЗ</v>
      </c>
      <c r="K15" s="13"/>
      <c r="L15" s="19" t="str">
        <f t="shared" si="3"/>
        <v>шт</v>
      </c>
      <c r="M15" s="23">
        <f t="shared" si="4"/>
        <v>353.1</v>
      </c>
      <c r="N15" s="12"/>
      <c r="O15" s="19">
        <f t="shared" si="5"/>
        <v>54</v>
      </c>
      <c r="P15" s="20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25" thickBot="1" x14ac:dyDescent="0.3">
      <c r="A16" s="6"/>
      <c r="B16" s="11">
        <v>7</v>
      </c>
      <c r="C16" s="50" t="s">
        <v>99</v>
      </c>
      <c r="D16" s="49" t="s">
        <v>19</v>
      </c>
      <c r="E16" s="54">
        <f t="shared" si="0"/>
        <v>774.58333333333337</v>
      </c>
      <c r="F16" s="51">
        <v>36</v>
      </c>
      <c r="G16" s="52">
        <v>27885</v>
      </c>
      <c r="H16" s="1"/>
      <c r="I16" s="16">
        <f t="shared" si="1"/>
        <v>7</v>
      </c>
      <c r="J16" s="17" t="str">
        <f t="shared" si="2"/>
        <v>Патрон предохранителя, ПТ 1.3-10-50-31.5 УЗ</v>
      </c>
      <c r="K16" s="13"/>
      <c r="L16" s="19" t="str">
        <f t="shared" si="3"/>
        <v>шт</v>
      </c>
      <c r="M16" s="23">
        <f t="shared" si="4"/>
        <v>774.58333333333337</v>
      </c>
      <c r="N16" s="12"/>
      <c r="O16" s="19">
        <f t="shared" si="5"/>
        <v>36</v>
      </c>
      <c r="P16" s="20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6.25" thickBot="1" x14ac:dyDescent="0.3">
      <c r="A17" s="6"/>
      <c r="B17" s="11">
        <v>8</v>
      </c>
      <c r="C17" s="50" t="s">
        <v>37</v>
      </c>
      <c r="D17" s="49" t="s">
        <v>19</v>
      </c>
      <c r="E17" s="54">
        <f t="shared" si="0"/>
        <v>353.09999999999997</v>
      </c>
      <c r="F17" s="51">
        <v>6</v>
      </c>
      <c r="G17" s="52">
        <v>2118.6</v>
      </c>
      <c r="H17" s="1"/>
      <c r="I17" s="16">
        <f t="shared" si="1"/>
        <v>8</v>
      </c>
      <c r="J17" s="17" t="str">
        <f t="shared" si="2"/>
        <v>Патрон предохранителя, ПТ 1,2-10-50-12,5У3</v>
      </c>
      <c r="K17" s="13"/>
      <c r="L17" s="19" t="str">
        <f t="shared" si="3"/>
        <v>шт</v>
      </c>
      <c r="M17" s="23">
        <f t="shared" si="4"/>
        <v>353.09999999999997</v>
      </c>
      <c r="N17" s="12"/>
      <c r="O17" s="19">
        <f t="shared" si="5"/>
        <v>6</v>
      </c>
      <c r="P17" s="20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6.25" thickBot="1" x14ac:dyDescent="0.3">
      <c r="A18" s="6"/>
      <c r="B18" s="11">
        <v>9</v>
      </c>
      <c r="C18" s="50" t="s">
        <v>38</v>
      </c>
      <c r="D18" s="49" t="s">
        <v>19</v>
      </c>
      <c r="E18" s="54">
        <f t="shared" si="0"/>
        <v>403.70000000000005</v>
      </c>
      <c r="F18" s="51">
        <v>159</v>
      </c>
      <c r="G18" s="52">
        <v>64188.3</v>
      </c>
      <c r="H18" s="1"/>
      <c r="I18" s="16">
        <f t="shared" si="1"/>
        <v>9</v>
      </c>
      <c r="J18" s="17" t="str">
        <f t="shared" si="2"/>
        <v>Патрон предохранителя, ПТ1,1-10-20-20 У1</v>
      </c>
      <c r="K18" s="13"/>
      <c r="L18" s="19" t="str">
        <f t="shared" si="3"/>
        <v>шт</v>
      </c>
      <c r="M18" s="23">
        <f t="shared" si="4"/>
        <v>403.70000000000005</v>
      </c>
      <c r="N18" s="12"/>
      <c r="O18" s="19">
        <f t="shared" si="5"/>
        <v>159</v>
      </c>
      <c r="P18" s="20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thickBot="1" x14ac:dyDescent="0.3">
      <c r="A19" s="6"/>
      <c r="B19" s="11">
        <v>10</v>
      </c>
      <c r="C19" s="50" t="s">
        <v>39</v>
      </c>
      <c r="D19" s="49" t="s">
        <v>19</v>
      </c>
      <c r="E19" s="54">
        <f t="shared" si="0"/>
        <v>353.09999999999997</v>
      </c>
      <c r="F19" s="51">
        <v>58</v>
      </c>
      <c r="G19" s="52">
        <v>20479.8</v>
      </c>
      <c r="H19" s="1"/>
      <c r="I19" s="16">
        <f t="shared" si="1"/>
        <v>10</v>
      </c>
      <c r="J19" s="17" t="str">
        <f t="shared" si="2"/>
        <v>Патрон предохранителя, ПТ 1.2-6-80-20 УЗ</v>
      </c>
      <c r="K19" s="27"/>
      <c r="L19" s="19" t="str">
        <f t="shared" si="3"/>
        <v>шт</v>
      </c>
      <c r="M19" s="23">
        <f t="shared" si="4"/>
        <v>353.09999999999997</v>
      </c>
      <c r="N19" s="26"/>
      <c r="O19" s="19">
        <f t="shared" si="5"/>
        <v>58</v>
      </c>
      <c r="P19" s="20">
        <f t="shared" si="6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thickBot="1" x14ac:dyDescent="0.3">
      <c r="A20" s="6"/>
      <c r="B20" s="11">
        <v>11</v>
      </c>
      <c r="C20" s="50" t="s">
        <v>40</v>
      </c>
      <c r="D20" s="49" t="s">
        <v>19</v>
      </c>
      <c r="E20" s="54">
        <f t="shared" si="0"/>
        <v>282.7</v>
      </c>
      <c r="F20" s="51">
        <v>24</v>
      </c>
      <c r="G20" s="52">
        <v>6784.8</v>
      </c>
      <c r="H20" s="1"/>
      <c r="I20" s="16">
        <f t="shared" si="1"/>
        <v>11</v>
      </c>
      <c r="J20" s="17" t="str">
        <f t="shared" si="2"/>
        <v>Патрон предохранителя, ПТ 1.1-10-31,5-12,5 УЗ</v>
      </c>
      <c r="K20" s="27"/>
      <c r="L20" s="19" t="str">
        <f t="shared" si="3"/>
        <v>шт</v>
      </c>
      <c r="M20" s="23">
        <f t="shared" si="4"/>
        <v>282.7</v>
      </c>
      <c r="N20" s="26"/>
      <c r="O20" s="19">
        <f t="shared" si="5"/>
        <v>24</v>
      </c>
      <c r="P20" s="20">
        <f t="shared" si="6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6.25" thickBot="1" x14ac:dyDescent="0.3">
      <c r="A21" s="6"/>
      <c r="B21" s="11">
        <v>12</v>
      </c>
      <c r="C21" s="50" t="s">
        <v>41</v>
      </c>
      <c r="D21" s="49" t="s">
        <v>19</v>
      </c>
      <c r="E21" s="54">
        <f t="shared" si="0"/>
        <v>625.9</v>
      </c>
      <c r="F21" s="51">
        <v>61</v>
      </c>
      <c r="G21" s="52">
        <v>38179.9</v>
      </c>
      <c r="H21" s="1"/>
      <c r="I21" s="16">
        <f t="shared" si="1"/>
        <v>12</v>
      </c>
      <c r="J21" s="17" t="str">
        <f t="shared" si="2"/>
        <v>Патрон предохранителя, ПТ 1,2-10-40-31,5 У3</v>
      </c>
      <c r="K21" s="27"/>
      <c r="L21" s="19" t="str">
        <f t="shared" si="3"/>
        <v>шт</v>
      </c>
      <c r="M21" s="23">
        <f t="shared" si="4"/>
        <v>625.9</v>
      </c>
      <c r="N21" s="26"/>
      <c r="O21" s="19">
        <f t="shared" si="5"/>
        <v>61</v>
      </c>
      <c r="P21" s="20">
        <f t="shared" si="6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25" thickBot="1" x14ac:dyDescent="0.3">
      <c r="A22" s="6"/>
      <c r="B22" s="11">
        <v>13</v>
      </c>
      <c r="C22" s="50" t="s">
        <v>42</v>
      </c>
      <c r="D22" s="49" t="s">
        <v>19</v>
      </c>
      <c r="E22" s="54">
        <f t="shared" si="0"/>
        <v>282.7</v>
      </c>
      <c r="F22" s="51">
        <v>15</v>
      </c>
      <c r="G22" s="52">
        <v>4240.5</v>
      </c>
      <c r="H22" s="1"/>
      <c r="I22" s="16">
        <f t="shared" si="1"/>
        <v>13</v>
      </c>
      <c r="J22" s="17" t="str">
        <f t="shared" si="2"/>
        <v>Патрон предохранителя, ПТ 1,1-10-16-12,5 У3</v>
      </c>
      <c r="K22" s="27"/>
      <c r="L22" s="19" t="str">
        <f t="shared" si="3"/>
        <v>шт</v>
      </c>
      <c r="M22" s="23">
        <f t="shared" si="4"/>
        <v>282.7</v>
      </c>
      <c r="N22" s="26"/>
      <c r="O22" s="19">
        <f t="shared" si="5"/>
        <v>15</v>
      </c>
      <c r="P22" s="20">
        <f t="shared" si="6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6.25" thickBot="1" x14ac:dyDescent="0.3">
      <c r="A23" s="6"/>
      <c r="B23" s="11">
        <v>14</v>
      </c>
      <c r="C23" s="50" t="s">
        <v>43</v>
      </c>
      <c r="D23" s="49" t="s">
        <v>19</v>
      </c>
      <c r="E23" s="54">
        <f t="shared" si="0"/>
        <v>403.70000000000005</v>
      </c>
      <c r="F23" s="51">
        <v>47</v>
      </c>
      <c r="G23" s="52">
        <v>18973.900000000001</v>
      </c>
      <c r="H23" s="1"/>
      <c r="I23" s="16">
        <f t="shared" si="1"/>
        <v>14</v>
      </c>
      <c r="J23" s="17" t="str">
        <f t="shared" si="2"/>
        <v>Патрон предохранителя, ПТ 1,1-10-20-31,5 У3</v>
      </c>
      <c r="K23" s="27"/>
      <c r="L23" s="19" t="str">
        <f t="shared" si="3"/>
        <v>шт</v>
      </c>
      <c r="M23" s="23">
        <f t="shared" si="4"/>
        <v>403.70000000000005</v>
      </c>
      <c r="N23" s="26"/>
      <c r="O23" s="19">
        <f t="shared" si="5"/>
        <v>47</v>
      </c>
      <c r="P23" s="20">
        <f t="shared" si="6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6.25" thickBot="1" x14ac:dyDescent="0.3">
      <c r="A24" s="6"/>
      <c r="B24" s="11">
        <v>15</v>
      </c>
      <c r="C24" s="50" t="s">
        <v>45</v>
      </c>
      <c r="D24" s="49" t="s">
        <v>19</v>
      </c>
      <c r="E24" s="54">
        <f t="shared" si="0"/>
        <v>403.7</v>
      </c>
      <c r="F24" s="51">
        <v>70</v>
      </c>
      <c r="G24" s="52">
        <v>28259</v>
      </c>
      <c r="H24" s="1"/>
      <c r="I24" s="16">
        <f t="shared" si="1"/>
        <v>15</v>
      </c>
      <c r="J24" s="17" t="str">
        <f t="shared" si="2"/>
        <v>Патрон предохранителя, ПТ 1,1-10-10-31,5 У3</v>
      </c>
      <c r="K24" s="27"/>
      <c r="L24" s="19" t="str">
        <f t="shared" si="3"/>
        <v>шт</v>
      </c>
      <c r="M24" s="23">
        <f t="shared" si="4"/>
        <v>403.7</v>
      </c>
      <c r="N24" s="26"/>
      <c r="O24" s="19">
        <f t="shared" si="5"/>
        <v>70</v>
      </c>
      <c r="P24" s="20">
        <f t="shared" si="6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6.25" thickBot="1" x14ac:dyDescent="0.3">
      <c r="A25" s="6"/>
      <c r="B25" s="11">
        <v>16</v>
      </c>
      <c r="C25" s="50" t="s">
        <v>46</v>
      </c>
      <c r="D25" s="49" t="s">
        <v>19</v>
      </c>
      <c r="E25" s="54">
        <f t="shared" si="0"/>
        <v>353.1</v>
      </c>
      <c r="F25" s="51">
        <v>98</v>
      </c>
      <c r="G25" s="52">
        <v>34603.800000000003</v>
      </c>
      <c r="H25" s="1"/>
      <c r="I25" s="16">
        <f t="shared" si="1"/>
        <v>16</v>
      </c>
      <c r="J25" s="17" t="str">
        <f t="shared" si="2"/>
        <v>Патрон предохранителя, ПТ 1.2-6-50-31,5У3</v>
      </c>
      <c r="K25" s="27"/>
      <c r="L25" s="19" t="str">
        <f t="shared" si="3"/>
        <v>шт</v>
      </c>
      <c r="M25" s="23">
        <f t="shared" si="4"/>
        <v>353.1</v>
      </c>
      <c r="N25" s="26"/>
      <c r="O25" s="19">
        <f t="shared" si="5"/>
        <v>98</v>
      </c>
      <c r="P25" s="20">
        <f t="shared" si="6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25" thickBot="1" x14ac:dyDescent="0.3">
      <c r="A26" s="6"/>
      <c r="B26" s="11">
        <v>17</v>
      </c>
      <c r="C26" s="50" t="s">
        <v>97</v>
      </c>
      <c r="D26" s="49" t="s">
        <v>19</v>
      </c>
      <c r="E26" s="54">
        <f t="shared" si="0"/>
        <v>354.81666666666666</v>
      </c>
      <c r="F26" s="51">
        <v>45</v>
      </c>
      <c r="G26" s="52">
        <v>15966.75</v>
      </c>
      <c r="H26" s="1"/>
      <c r="I26" s="16">
        <f t="shared" si="1"/>
        <v>17</v>
      </c>
      <c r="J26" s="17" t="str">
        <f t="shared" si="2"/>
        <v>Патрон предохранителя , ПТ 1,1-10-10-20 У1</v>
      </c>
      <c r="K26" s="27"/>
      <c r="L26" s="19" t="str">
        <f t="shared" si="3"/>
        <v>шт</v>
      </c>
      <c r="M26" s="23">
        <f t="shared" si="4"/>
        <v>354.81666666666666</v>
      </c>
      <c r="N26" s="26"/>
      <c r="O26" s="19">
        <f t="shared" si="5"/>
        <v>45</v>
      </c>
      <c r="P26" s="20">
        <f t="shared" si="6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6.25" thickBot="1" x14ac:dyDescent="0.3">
      <c r="A27" s="6"/>
      <c r="B27" s="11">
        <v>18</v>
      </c>
      <c r="C27" s="50" t="s">
        <v>63</v>
      </c>
      <c r="D27" s="49" t="s">
        <v>19</v>
      </c>
      <c r="E27" s="54">
        <f t="shared" si="0"/>
        <v>272.8</v>
      </c>
      <c r="F27" s="51">
        <v>30</v>
      </c>
      <c r="G27" s="52">
        <v>8184</v>
      </c>
      <c r="H27" s="1"/>
      <c r="I27" s="16">
        <f t="shared" si="1"/>
        <v>18</v>
      </c>
      <c r="J27" s="17" t="str">
        <f t="shared" si="2"/>
        <v>Патрон предохранителя, ПТ 1.1-6-31,5-20 УЗ</v>
      </c>
      <c r="K27" s="27"/>
      <c r="L27" s="19" t="str">
        <f t="shared" si="3"/>
        <v>шт</v>
      </c>
      <c r="M27" s="23">
        <f t="shared" si="4"/>
        <v>272.8</v>
      </c>
      <c r="N27" s="26"/>
      <c r="O27" s="19">
        <f t="shared" si="5"/>
        <v>30</v>
      </c>
      <c r="P27" s="20">
        <f t="shared" si="6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6.25" thickBot="1" x14ac:dyDescent="0.3">
      <c r="A28" s="6"/>
      <c r="B28" s="11">
        <v>19</v>
      </c>
      <c r="C28" s="50" t="s">
        <v>47</v>
      </c>
      <c r="D28" s="49" t="s">
        <v>19</v>
      </c>
      <c r="E28" s="54">
        <f t="shared" si="0"/>
        <v>257.39999999999998</v>
      </c>
      <c r="F28" s="51">
        <v>21</v>
      </c>
      <c r="G28" s="52">
        <v>5405.4</v>
      </c>
      <c r="H28" s="1"/>
      <c r="I28" s="16">
        <f t="shared" si="1"/>
        <v>19</v>
      </c>
      <c r="J28" s="17" t="str">
        <f t="shared" si="2"/>
        <v>Патрон предохранителя, ПТ 1.1-10-10-12,5 УЗ</v>
      </c>
      <c r="K28" s="27"/>
      <c r="L28" s="19" t="str">
        <f t="shared" si="3"/>
        <v>шт</v>
      </c>
      <c r="M28" s="23">
        <f t="shared" si="4"/>
        <v>257.39999999999998</v>
      </c>
      <c r="N28" s="26"/>
      <c r="O28" s="19">
        <f t="shared" si="5"/>
        <v>21</v>
      </c>
      <c r="P28" s="20">
        <f t="shared" si="6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customHeight="1" thickBot="1" x14ac:dyDescent="0.3">
      <c r="A29" s="6"/>
      <c r="B29" s="11">
        <v>20</v>
      </c>
      <c r="C29" s="50" t="s">
        <v>66</v>
      </c>
      <c r="D29" s="49" t="s">
        <v>19</v>
      </c>
      <c r="E29" s="54">
        <f t="shared" si="0"/>
        <v>655.6</v>
      </c>
      <c r="F29" s="51">
        <v>3</v>
      </c>
      <c r="G29" s="52">
        <v>1966.8</v>
      </c>
      <c r="H29" s="1"/>
      <c r="I29" s="16">
        <f t="shared" si="1"/>
        <v>20</v>
      </c>
      <c r="J29" s="17" t="str">
        <f t="shared" si="2"/>
        <v>Предохранитель , ПКТ 101-10-20-12,5 У3 (патрон 1шт + контакт 2шт + изолятор 2шт)</v>
      </c>
      <c r="K29" s="27"/>
      <c r="L29" s="19" t="str">
        <f t="shared" si="3"/>
        <v>шт</v>
      </c>
      <c r="M29" s="23">
        <f t="shared" si="4"/>
        <v>655.6</v>
      </c>
      <c r="N29" s="26"/>
      <c r="O29" s="19">
        <f t="shared" si="5"/>
        <v>3</v>
      </c>
      <c r="P29" s="20">
        <f t="shared" si="6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 thickBot="1" x14ac:dyDescent="0.3">
      <c r="A30" s="6"/>
      <c r="B30" s="11">
        <v>21</v>
      </c>
      <c r="C30" s="50" t="s">
        <v>68</v>
      </c>
      <c r="D30" s="49" t="s">
        <v>19</v>
      </c>
      <c r="E30" s="54">
        <f t="shared" si="0"/>
        <v>1109.9000000000001</v>
      </c>
      <c r="F30" s="51">
        <v>15</v>
      </c>
      <c r="G30" s="52">
        <v>16648.5</v>
      </c>
      <c r="H30" s="1"/>
      <c r="I30" s="16">
        <f t="shared" si="1"/>
        <v>21</v>
      </c>
      <c r="J30" s="17" t="str">
        <f t="shared" si="2"/>
        <v>Предохранитель, ПКТ 101-10-8-20 У1 (патрон 1шт + контакт 2шт + изолятор 2шт)</v>
      </c>
      <c r="K30" s="27"/>
      <c r="L30" s="19" t="str">
        <f t="shared" si="3"/>
        <v>шт</v>
      </c>
      <c r="M30" s="23">
        <f t="shared" si="4"/>
        <v>1109.9000000000001</v>
      </c>
      <c r="N30" s="26"/>
      <c r="O30" s="19">
        <f t="shared" si="5"/>
        <v>15</v>
      </c>
      <c r="P30" s="20">
        <f t="shared" si="6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6"/>
      <c r="B31" s="11">
        <v>22</v>
      </c>
      <c r="C31" s="50" t="s">
        <v>98</v>
      </c>
      <c r="D31" s="49" t="s">
        <v>19</v>
      </c>
      <c r="E31" s="54">
        <f t="shared" si="0"/>
        <v>253</v>
      </c>
      <c r="F31" s="51">
        <v>100</v>
      </c>
      <c r="G31" s="52">
        <v>25300</v>
      </c>
      <c r="H31" s="1"/>
      <c r="I31" s="16">
        <f t="shared" si="1"/>
        <v>22</v>
      </c>
      <c r="J31" s="17" t="str">
        <f t="shared" si="2"/>
        <v>Предохранитель , ПН2 250 160А</v>
      </c>
      <c r="K31" s="27"/>
      <c r="L31" s="19" t="str">
        <f t="shared" si="3"/>
        <v>шт</v>
      </c>
      <c r="M31" s="23">
        <f t="shared" si="4"/>
        <v>253</v>
      </c>
      <c r="N31" s="26"/>
      <c r="O31" s="19">
        <f t="shared" si="5"/>
        <v>100</v>
      </c>
      <c r="P31" s="20">
        <f t="shared" si="6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6.25" customHeight="1" thickBot="1" x14ac:dyDescent="0.3">
      <c r="A32" s="6"/>
      <c r="B32" s="11">
        <v>23</v>
      </c>
      <c r="C32" s="50" t="s">
        <v>69</v>
      </c>
      <c r="D32" s="49" t="s">
        <v>19</v>
      </c>
      <c r="E32" s="54">
        <f t="shared" si="0"/>
        <v>1311.2</v>
      </c>
      <c r="F32" s="51">
        <v>21</v>
      </c>
      <c r="G32" s="52">
        <v>27535.200000000001</v>
      </c>
      <c r="H32" s="1"/>
      <c r="I32" s="16">
        <f t="shared" si="1"/>
        <v>23</v>
      </c>
      <c r="J32" s="17" t="str">
        <f t="shared" si="2"/>
        <v>Предохранитель , ПКТ 103-10-50-31,5У3 (патрон 1шт + контакт 2шт + изолятор 2шт)</v>
      </c>
      <c r="K32" s="27"/>
      <c r="L32" s="19" t="str">
        <f t="shared" si="3"/>
        <v>шт</v>
      </c>
      <c r="M32" s="23">
        <f t="shared" si="4"/>
        <v>1311.2</v>
      </c>
      <c r="N32" s="26"/>
      <c r="O32" s="19">
        <f t="shared" si="5"/>
        <v>21</v>
      </c>
      <c r="P32" s="20">
        <f t="shared" si="6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9.75" customHeight="1" thickBot="1" x14ac:dyDescent="0.3">
      <c r="A33" s="6"/>
      <c r="B33" s="11">
        <v>24</v>
      </c>
      <c r="C33" s="50" t="s">
        <v>70</v>
      </c>
      <c r="D33" s="49" t="s">
        <v>19</v>
      </c>
      <c r="E33" s="54">
        <f t="shared" si="0"/>
        <v>706.2</v>
      </c>
      <c r="F33" s="51">
        <v>15</v>
      </c>
      <c r="G33" s="52">
        <v>10593</v>
      </c>
      <c r="H33" s="1"/>
      <c r="I33" s="16">
        <f t="shared" si="1"/>
        <v>24</v>
      </c>
      <c r="J33" s="17" t="str">
        <f t="shared" si="2"/>
        <v>Предохранитель , ПКТ 101-10-16-12,5 У3 (патрон 1шт + контакт 2шт + изолятор 2шт)</v>
      </c>
      <c r="K33" s="27"/>
      <c r="L33" s="19" t="str">
        <f t="shared" si="3"/>
        <v>шт</v>
      </c>
      <c r="M33" s="23">
        <f t="shared" si="4"/>
        <v>706.2</v>
      </c>
      <c r="N33" s="26"/>
      <c r="O33" s="19">
        <f t="shared" si="5"/>
        <v>15</v>
      </c>
      <c r="P33" s="20">
        <f t="shared" si="6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6.25" customHeight="1" thickBot="1" x14ac:dyDescent="0.3">
      <c r="A34" s="6"/>
      <c r="B34" s="11">
        <v>25</v>
      </c>
      <c r="C34" s="50" t="s">
        <v>100</v>
      </c>
      <c r="D34" s="49" t="s">
        <v>19</v>
      </c>
      <c r="E34" s="54">
        <f t="shared" si="0"/>
        <v>907.5</v>
      </c>
      <c r="F34" s="51">
        <v>18</v>
      </c>
      <c r="G34" s="52">
        <v>16335</v>
      </c>
      <c r="H34" s="1"/>
      <c r="I34" s="16">
        <f t="shared" si="1"/>
        <v>25</v>
      </c>
      <c r="J34" s="17" t="str">
        <f t="shared" si="2"/>
        <v xml:space="preserve">Предохранитель , ПКТ 102-6-50-31,5У3 (патрон 1шт + контакт 2шт + изолятор 2шт) </v>
      </c>
      <c r="K34" s="27"/>
      <c r="L34" s="19" t="str">
        <f t="shared" si="3"/>
        <v>шт</v>
      </c>
      <c r="M34" s="23">
        <f t="shared" si="4"/>
        <v>907.5</v>
      </c>
      <c r="N34" s="26"/>
      <c r="O34" s="19">
        <f t="shared" si="5"/>
        <v>18</v>
      </c>
      <c r="P34" s="20">
        <f t="shared" si="6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6.25" customHeight="1" thickBot="1" x14ac:dyDescent="0.3">
      <c r="A35" s="6"/>
      <c r="B35" s="11">
        <v>26</v>
      </c>
      <c r="C35" s="50" t="s">
        <v>87</v>
      </c>
      <c r="D35" s="49" t="s">
        <v>19</v>
      </c>
      <c r="E35" s="54">
        <f t="shared" si="0"/>
        <v>1463</v>
      </c>
      <c r="F35" s="51">
        <v>30</v>
      </c>
      <c r="G35" s="52">
        <v>43890</v>
      </c>
      <c r="H35" s="1"/>
      <c r="I35" s="16">
        <f t="shared" si="1"/>
        <v>26</v>
      </c>
      <c r="J35" s="17" t="str">
        <f t="shared" si="2"/>
        <v>Предохранитель, ПКТ 103-6-160-20 УЗ (патрон 1шт + контакт 2шт + изолятор 2шт)</v>
      </c>
      <c r="K35" s="27"/>
      <c r="L35" s="19" t="str">
        <f t="shared" si="3"/>
        <v>шт</v>
      </c>
      <c r="M35" s="23">
        <f t="shared" si="4"/>
        <v>1463</v>
      </c>
      <c r="N35" s="26"/>
      <c r="O35" s="19">
        <f t="shared" si="5"/>
        <v>30</v>
      </c>
      <c r="P35" s="20">
        <f t="shared" si="6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 thickBot="1" x14ac:dyDescent="0.3">
      <c r="A36" s="6"/>
      <c r="B36" s="11">
        <v>27</v>
      </c>
      <c r="C36" s="50" t="s">
        <v>74</v>
      </c>
      <c r="D36" s="49" t="s">
        <v>19</v>
      </c>
      <c r="E36" s="54">
        <f t="shared" si="0"/>
        <v>1412.4</v>
      </c>
      <c r="F36" s="51">
        <v>30</v>
      </c>
      <c r="G36" s="52">
        <v>42372</v>
      </c>
      <c r="H36" s="1"/>
      <c r="I36" s="16">
        <f t="shared" si="1"/>
        <v>27</v>
      </c>
      <c r="J36" s="17" t="str">
        <f t="shared" si="2"/>
        <v>Предохранитель, ПКТ 101-10-31,5-12,5У1 (патрон 1шт + контакт 2шт + изолятор 2шт)</v>
      </c>
      <c r="K36" s="27"/>
      <c r="L36" s="19" t="str">
        <f t="shared" si="3"/>
        <v>шт</v>
      </c>
      <c r="M36" s="23">
        <f t="shared" si="4"/>
        <v>1412.4</v>
      </c>
      <c r="N36" s="26"/>
      <c r="O36" s="19">
        <f t="shared" si="5"/>
        <v>30</v>
      </c>
      <c r="P36" s="20">
        <f t="shared" si="6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customHeight="1" thickBot="1" x14ac:dyDescent="0.3">
      <c r="A37" s="6"/>
      <c r="B37" s="11">
        <v>28</v>
      </c>
      <c r="C37" s="50" t="s">
        <v>81</v>
      </c>
      <c r="D37" s="49" t="s">
        <v>19</v>
      </c>
      <c r="E37" s="54">
        <f t="shared" si="0"/>
        <v>423.5</v>
      </c>
      <c r="F37" s="51">
        <v>210</v>
      </c>
      <c r="G37" s="52">
        <v>88935</v>
      </c>
      <c r="H37" s="1"/>
      <c r="I37" s="16">
        <f t="shared" si="1"/>
        <v>28</v>
      </c>
      <c r="J37" s="17" t="str">
        <f t="shared" si="2"/>
        <v>Предохранитель, ПН2 400 400А (вставка плавкая 1шт + контакт основания 2шт.)</v>
      </c>
      <c r="K37" s="27"/>
      <c r="L37" s="19" t="str">
        <f t="shared" si="3"/>
        <v>шт</v>
      </c>
      <c r="M37" s="23">
        <f t="shared" si="4"/>
        <v>423.5</v>
      </c>
      <c r="N37" s="26"/>
      <c r="O37" s="19">
        <f t="shared" si="5"/>
        <v>210</v>
      </c>
      <c r="P37" s="20">
        <f t="shared" si="6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6.25" customHeight="1" thickBot="1" x14ac:dyDescent="0.3">
      <c r="A38" s="6"/>
      <c r="B38" s="11">
        <v>29</v>
      </c>
      <c r="C38" s="50" t="s">
        <v>82</v>
      </c>
      <c r="D38" s="49" t="s">
        <v>19</v>
      </c>
      <c r="E38" s="54">
        <f t="shared" si="0"/>
        <v>253</v>
      </c>
      <c r="F38" s="51">
        <v>693</v>
      </c>
      <c r="G38" s="52">
        <v>175329</v>
      </c>
      <c r="H38" s="1"/>
      <c r="I38" s="16">
        <f t="shared" si="1"/>
        <v>29</v>
      </c>
      <c r="J38" s="17" t="str">
        <f t="shared" si="2"/>
        <v>Предохранитель, ПН2 250 250А (вставка плавкая 1шт + контакт основания 2шт.)</v>
      </c>
      <c r="K38" s="27"/>
      <c r="L38" s="19" t="str">
        <f t="shared" si="3"/>
        <v>шт</v>
      </c>
      <c r="M38" s="23">
        <f t="shared" si="4"/>
        <v>253</v>
      </c>
      <c r="N38" s="26"/>
      <c r="O38" s="19">
        <f t="shared" si="5"/>
        <v>693</v>
      </c>
      <c r="P38" s="20">
        <f t="shared" si="6"/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6.25" customHeight="1" thickBot="1" x14ac:dyDescent="0.3">
      <c r="A39" s="6"/>
      <c r="B39" s="11">
        <v>30</v>
      </c>
      <c r="C39" s="50" t="s">
        <v>91</v>
      </c>
      <c r="D39" s="49" t="s">
        <v>19</v>
      </c>
      <c r="E39" s="54">
        <f t="shared" si="0"/>
        <v>171.6</v>
      </c>
      <c r="F39" s="51">
        <v>310</v>
      </c>
      <c r="G39" s="52">
        <v>53196</v>
      </c>
      <c r="H39" s="1"/>
      <c r="I39" s="16">
        <f t="shared" si="1"/>
        <v>30</v>
      </c>
      <c r="J39" s="17" t="str">
        <f t="shared" si="2"/>
        <v>Предохранитель, ПН2 100 100А (вставка плавкая 1шт + контакт основания 2шт.)</v>
      </c>
      <c r="K39" s="27"/>
      <c r="L39" s="19" t="str">
        <f t="shared" si="3"/>
        <v>шт</v>
      </c>
      <c r="M39" s="23">
        <f t="shared" si="4"/>
        <v>171.6</v>
      </c>
      <c r="N39" s="26"/>
      <c r="O39" s="19">
        <f t="shared" si="5"/>
        <v>310</v>
      </c>
      <c r="P39" s="20">
        <f t="shared" si="6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9" thickBot="1" x14ac:dyDescent="0.3">
      <c r="A40" s="6"/>
      <c r="B40" s="11">
        <v>31</v>
      </c>
      <c r="C40" s="50" t="s">
        <v>92</v>
      </c>
      <c r="D40" s="49" t="s">
        <v>19</v>
      </c>
      <c r="E40" s="54">
        <f t="shared" si="0"/>
        <v>1512.5</v>
      </c>
      <c r="F40" s="51">
        <v>19</v>
      </c>
      <c r="G40" s="52">
        <v>28737.5</v>
      </c>
      <c r="H40" s="1"/>
      <c r="I40" s="16">
        <f t="shared" si="1"/>
        <v>31</v>
      </c>
      <c r="J40" s="17" t="str">
        <f t="shared" si="2"/>
        <v>Предохранитель, ПКТ 101-10-20-20У1 (патрон 1шт + контакт 2шт + изолятор 2шт)</v>
      </c>
      <c r="K40" s="27"/>
      <c r="L40" s="19" t="str">
        <f t="shared" si="3"/>
        <v>шт</v>
      </c>
      <c r="M40" s="23">
        <f t="shared" si="4"/>
        <v>1512.5</v>
      </c>
      <c r="N40" s="26"/>
      <c r="O40" s="19">
        <f t="shared" si="5"/>
        <v>19</v>
      </c>
      <c r="P40" s="20">
        <f t="shared" si="6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9" thickBot="1" x14ac:dyDescent="0.3">
      <c r="A41" s="6"/>
      <c r="B41" s="11">
        <v>32</v>
      </c>
      <c r="C41" s="50" t="s">
        <v>101</v>
      </c>
      <c r="D41" s="49" t="s">
        <v>19</v>
      </c>
      <c r="E41" s="54">
        <f t="shared" si="0"/>
        <v>726.91666666666663</v>
      </c>
      <c r="F41" s="51">
        <v>21</v>
      </c>
      <c r="G41" s="52">
        <v>15265.25</v>
      </c>
      <c r="H41" s="1"/>
      <c r="I41" s="16">
        <f t="shared" si="1"/>
        <v>32</v>
      </c>
      <c r="J41" s="17" t="str">
        <f t="shared" si="2"/>
        <v>Предохранитель, ПКТ 101-10-10-31,5У3 (патрон 1шт + контакт 2шт + изолятор 2шт)</v>
      </c>
      <c r="K41" s="27"/>
      <c r="L41" s="19" t="str">
        <f t="shared" si="3"/>
        <v>шт</v>
      </c>
      <c r="M41" s="23">
        <f t="shared" si="4"/>
        <v>726.91666666666663</v>
      </c>
      <c r="N41" s="26"/>
      <c r="O41" s="19">
        <f t="shared" si="5"/>
        <v>21</v>
      </c>
      <c r="P41" s="20">
        <f t="shared" si="6"/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9" thickBot="1" x14ac:dyDescent="0.3">
      <c r="A42" s="6"/>
      <c r="B42" s="11">
        <v>33</v>
      </c>
      <c r="C42" s="50" t="s">
        <v>93</v>
      </c>
      <c r="D42" s="49" t="s">
        <v>19</v>
      </c>
      <c r="E42" s="54">
        <f t="shared" si="0"/>
        <v>706.2</v>
      </c>
      <c r="F42" s="51">
        <v>21</v>
      </c>
      <c r="G42" s="52">
        <v>14830.2</v>
      </c>
      <c r="H42" s="1"/>
      <c r="I42" s="16">
        <f t="shared" si="1"/>
        <v>33</v>
      </c>
      <c r="J42" s="17" t="str">
        <f t="shared" si="2"/>
        <v>Предохранитель, ПКТ 101-10-16-31,5У3 (патрон 1шт + контакт 2шт + изолятор 2шт)</v>
      </c>
      <c r="K42" s="27"/>
      <c r="L42" s="19" t="str">
        <f t="shared" si="3"/>
        <v>шт</v>
      </c>
      <c r="M42" s="23">
        <f t="shared" si="4"/>
        <v>706.2</v>
      </c>
      <c r="N42" s="26"/>
      <c r="O42" s="19">
        <f t="shared" si="5"/>
        <v>21</v>
      </c>
      <c r="P42" s="20">
        <f t="shared" si="6"/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6"/>
      <c r="B43" s="71" t="s">
        <v>18</v>
      </c>
      <c r="C43" s="72"/>
      <c r="D43" s="72"/>
      <c r="E43" s="72"/>
      <c r="F43" s="73"/>
      <c r="G43" s="28">
        <f>SUM(G10:G42)</f>
        <v>927085.7</v>
      </c>
      <c r="H43" s="41"/>
      <c r="I43" s="74" t="s">
        <v>18</v>
      </c>
      <c r="J43" s="75"/>
      <c r="K43" s="75"/>
      <c r="L43" s="75"/>
      <c r="M43" s="75"/>
      <c r="N43" s="75"/>
      <c r="O43" s="76"/>
      <c r="P43" s="29">
        <f>SUM(P10:P42)</f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6"/>
      <c r="B44" s="56" t="s">
        <v>20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8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6"/>
      <c r="B45" s="30">
        <v>1</v>
      </c>
      <c r="C45" s="50" t="s">
        <v>31</v>
      </c>
      <c r="D45" s="49" t="s">
        <v>19</v>
      </c>
      <c r="E45" s="54">
        <f>G45/F45</f>
        <v>141.9</v>
      </c>
      <c r="F45" s="51">
        <v>35</v>
      </c>
      <c r="G45" s="52">
        <v>4966.5</v>
      </c>
      <c r="H45" s="1"/>
      <c r="I45" s="33">
        <f>B45</f>
        <v>1</v>
      </c>
      <c r="J45" s="34" t="str">
        <f t="shared" si="2"/>
        <v>Вставка плавкая , ПН 2-400  400 А</v>
      </c>
      <c r="K45" s="35"/>
      <c r="L45" s="36" t="str">
        <f>D45</f>
        <v>шт</v>
      </c>
      <c r="M45" s="37">
        <f>E45</f>
        <v>141.9</v>
      </c>
      <c r="N45" s="32"/>
      <c r="O45" s="46">
        <f>F45</f>
        <v>35</v>
      </c>
      <c r="P45" s="45">
        <f>N45*O45</f>
        <v>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6"/>
      <c r="B46" s="11">
        <v>2</v>
      </c>
      <c r="C46" s="50" t="s">
        <v>59</v>
      </c>
      <c r="D46" s="49" t="s">
        <v>19</v>
      </c>
      <c r="E46" s="54">
        <f t="shared" ref="E46:E88" si="7">G46/F46</f>
        <v>66</v>
      </c>
      <c r="F46" s="51">
        <v>110</v>
      </c>
      <c r="G46" s="52">
        <v>7260</v>
      </c>
      <c r="H46" s="1"/>
      <c r="I46" s="16">
        <f>B46</f>
        <v>2</v>
      </c>
      <c r="J46" s="34" t="str">
        <f t="shared" si="2"/>
        <v>Вставка плавкая, ПН 2-250 200 А</v>
      </c>
      <c r="K46" s="27"/>
      <c r="L46" s="36" t="str">
        <f t="shared" ref="L46:L88" si="8">D46</f>
        <v>шт</v>
      </c>
      <c r="M46" s="37">
        <f t="shared" ref="M46:M88" si="9">E46</f>
        <v>66</v>
      </c>
      <c r="N46" s="26"/>
      <c r="O46" s="46">
        <f t="shared" ref="O46:O88" si="10">F46</f>
        <v>110</v>
      </c>
      <c r="P46" s="45">
        <f t="shared" ref="P46:P88" si="11">N46*O46</f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6"/>
      <c r="B47" s="11">
        <v>3</v>
      </c>
      <c r="C47" s="50" t="s">
        <v>34</v>
      </c>
      <c r="D47" s="49" t="s">
        <v>19</v>
      </c>
      <c r="E47" s="54">
        <f t="shared" si="7"/>
        <v>66</v>
      </c>
      <c r="F47" s="51">
        <v>69</v>
      </c>
      <c r="G47" s="52">
        <v>4554</v>
      </c>
      <c r="H47" s="1"/>
      <c r="I47" s="16">
        <f t="shared" ref="I47:J88" si="12">B47</f>
        <v>3</v>
      </c>
      <c r="J47" s="34" t="str">
        <f t="shared" si="2"/>
        <v>Вставка плавкая , ПН 2 -250 250 А</v>
      </c>
      <c r="K47" s="27"/>
      <c r="L47" s="36" t="str">
        <f t="shared" si="8"/>
        <v>шт</v>
      </c>
      <c r="M47" s="37">
        <f t="shared" si="9"/>
        <v>66</v>
      </c>
      <c r="N47" s="26"/>
      <c r="O47" s="46">
        <f t="shared" si="10"/>
        <v>69</v>
      </c>
      <c r="P47" s="45">
        <f t="shared" si="11"/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6.25" thickBot="1" x14ac:dyDescent="0.3">
      <c r="A48" s="6"/>
      <c r="B48" s="11">
        <v>4</v>
      </c>
      <c r="C48" s="50" t="s">
        <v>102</v>
      </c>
      <c r="D48" s="49" t="s">
        <v>19</v>
      </c>
      <c r="E48" s="54">
        <f t="shared" si="7"/>
        <v>137.5</v>
      </c>
      <c r="F48" s="51">
        <v>18</v>
      </c>
      <c r="G48" s="52">
        <v>2475</v>
      </c>
      <c r="H48" s="1"/>
      <c r="I48" s="16">
        <f t="shared" si="12"/>
        <v>4</v>
      </c>
      <c r="J48" s="34" t="str">
        <f t="shared" si="2"/>
        <v>Контакт к предохранителю, ПН-2 250А</v>
      </c>
      <c r="K48" s="27"/>
      <c r="L48" s="36" t="str">
        <f t="shared" si="8"/>
        <v>шт</v>
      </c>
      <c r="M48" s="37">
        <f t="shared" si="9"/>
        <v>137.5</v>
      </c>
      <c r="N48" s="26"/>
      <c r="O48" s="46">
        <f t="shared" si="10"/>
        <v>18</v>
      </c>
      <c r="P48" s="45">
        <f t="shared" si="11"/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9" thickBot="1" x14ac:dyDescent="0.3">
      <c r="A49" s="6"/>
      <c r="B49" s="11">
        <v>5</v>
      </c>
      <c r="C49" s="50" t="s">
        <v>60</v>
      </c>
      <c r="D49" s="49" t="s">
        <v>19</v>
      </c>
      <c r="E49" s="54">
        <f t="shared" si="7"/>
        <v>91.300000000000011</v>
      </c>
      <c r="F49" s="51">
        <v>72</v>
      </c>
      <c r="G49" s="52">
        <v>6573.6</v>
      </c>
      <c r="H49" s="1"/>
      <c r="I49" s="16">
        <f t="shared" si="12"/>
        <v>5</v>
      </c>
      <c r="J49" s="34" t="str">
        <f t="shared" si="2"/>
        <v>Контакт с замком лля предохранителей ПК-10, КО2-10У3</v>
      </c>
      <c r="K49" s="27"/>
      <c r="L49" s="36" t="str">
        <f t="shared" si="8"/>
        <v>шт</v>
      </c>
      <c r="M49" s="37">
        <f t="shared" si="9"/>
        <v>91.300000000000011</v>
      </c>
      <c r="N49" s="26"/>
      <c r="O49" s="46">
        <f t="shared" si="10"/>
        <v>72</v>
      </c>
      <c r="P49" s="45">
        <f t="shared" si="11"/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6.25" thickBot="1" x14ac:dyDescent="0.3">
      <c r="A50" s="6"/>
      <c r="B50" s="11">
        <v>6</v>
      </c>
      <c r="C50" s="50" t="s">
        <v>104</v>
      </c>
      <c r="D50" s="49" t="s">
        <v>19</v>
      </c>
      <c r="E50" s="54">
        <f t="shared" si="7"/>
        <v>513.48333333333335</v>
      </c>
      <c r="F50" s="51">
        <v>30</v>
      </c>
      <c r="G50" s="52">
        <v>15404.5</v>
      </c>
      <c r="H50" s="1"/>
      <c r="I50" s="16">
        <f t="shared" si="12"/>
        <v>6</v>
      </c>
      <c r="J50" s="34" t="str">
        <f t="shared" si="2"/>
        <v>Патрон предохранителя, ПТ 1,2-10-31,5-31,5УЗ</v>
      </c>
      <c r="K50" s="27"/>
      <c r="L50" s="36" t="str">
        <f t="shared" si="8"/>
        <v>шт</v>
      </c>
      <c r="M50" s="37">
        <f t="shared" si="9"/>
        <v>513.48333333333335</v>
      </c>
      <c r="N50" s="26"/>
      <c r="O50" s="46">
        <f t="shared" si="10"/>
        <v>30</v>
      </c>
      <c r="P50" s="45">
        <f t="shared" si="11"/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6.25" thickBot="1" x14ac:dyDescent="0.3">
      <c r="A51" s="6"/>
      <c r="B51" s="11">
        <v>7</v>
      </c>
      <c r="C51" s="50" t="s">
        <v>37</v>
      </c>
      <c r="D51" s="49" t="s">
        <v>19</v>
      </c>
      <c r="E51" s="54">
        <f t="shared" si="7"/>
        <v>353.09999999999997</v>
      </c>
      <c r="F51" s="51">
        <v>3</v>
      </c>
      <c r="G51" s="52">
        <v>1059.3</v>
      </c>
      <c r="H51" s="1"/>
      <c r="I51" s="16">
        <f t="shared" si="12"/>
        <v>7</v>
      </c>
      <c r="J51" s="34" t="str">
        <f t="shared" si="2"/>
        <v>Патрон предохранителя, ПТ 1,2-10-50-12,5У3</v>
      </c>
      <c r="K51" s="27"/>
      <c r="L51" s="36" t="str">
        <f t="shared" si="8"/>
        <v>шт</v>
      </c>
      <c r="M51" s="37">
        <f t="shared" si="9"/>
        <v>353.09999999999997</v>
      </c>
      <c r="N51" s="26"/>
      <c r="O51" s="46">
        <f t="shared" si="10"/>
        <v>3</v>
      </c>
      <c r="P51" s="45">
        <f t="shared" si="11"/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6.25" thickBot="1" x14ac:dyDescent="0.3">
      <c r="A52" s="6"/>
      <c r="B52" s="11">
        <v>8</v>
      </c>
      <c r="C52" s="50" t="s">
        <v>38</v>
      </c>
      <c r="D52" s="49" t="s">
        <v>19</v>
      </c>
      <c r="E52" s="54">
        <f t="shared" si="7"/>
        <v>403.7</v>
      </c>
      <c r="F52" s="51">
        <v>33</v>
      </c>
      <c r="G52" s="52">
        <v>13322.1</v>
      </c>
      <c r="H52" s="1"/>
      <c r="I52" s="16">
        <f t="shared" si="12"/>
        <v>8</v>
      </c>
      <c r="J52" s="34" t="str">
        <f t="shared" si="2"/>
        <v>Патрон предохранителя, ПТ1,1-10-20-20 У1</v>
      </c>
      <c r="K52" s="27"/>
      <c r="L52" s="36" t="str">
        <f t="shared" si="8"/>
        <v>шт</v>
      </c>
      <c r="M52" s="37">
        <f t="shared" si="9"/>
        <v>403.7</v>
      </c>
      <c r="N52" s="26"/>
      <c r="O52" s="46">
        <f t="shared" si="10"/>
        <v>33</v>
      </c>
      <c r="P52" s="45">
        <f t="shared" si="11"/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6.25" thickBot="1" x14ac:dyDescent="0.3">
      <c r="A53" s="6"/>
      <c r="B53" s="11">
        <v>9</v>
      </c>
      <c r="C53" s="50" t="s">
        <v>79</v>
      </c>
      <c r="D53" s="49" t="s">
        <v>19</v>
      </c>
      <c r="E53" s="54">
        <f t="shared" si="7"/>
        <v>363</v>
      </c>
      <c r="F53" s="51">
        <v>6</v>
      </c>
      <c r="G53" s="52">
        <v>2178</v>
      </c>
      <c r="H53" s="1"/>
      <c r="I53" s="16">
        <f t="shared" si="12"/>
        <v>9</v>
      </c>
      <c r="J53" s="34" t="str">
        <f t="shared" si="2"/>
        <v>Патрон предохранителя, ПТ 1,2-6-31,5-31,5 УЗ</v>
      </c>
      <c r="K53" s="27"/>
      <c r="L53" s="36" t="str">
        <f t="shared" si="8"/>
        <v>шт</v>
      </c>
      <c r="M53" s="37">
        <f t="shared" si="9"/>
        <v>363</v>
      </c>
      <c r="N53" s="26"/>
      <c r="O53" s="46">
        <f t="shared" si="10"/>
        <v>6</v>
      </c>
      <c r="P53" s="45">
        <f t="shared" si="11"/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6.25" thickBot="1" x14ac:dyDescent="0.3">
      <c r="A54" s="6"/>
      <c r="B54" s="11">
        <v>10</v>
      </c>
      <c r="C54" s="50" t="s">
        <v>103</v>
      </c>
      <c r="D54" s="49" t="s">
        <v>19</v>
      </c>
      <c r="E54" s="54">
        <f t="shared" si="7"/>
        <v>12500</v>
      </c>
      <c r="F54" s="51">
        <v>6</v>
      </c>
      <c r="G54" s="52">
        <v>75000</v>
      </c>
      <c r="H54" s="1"/>
      <c r="I54" s="16">
        <f t="shared" si="12"/>
        <v>10</v>
      </c>
      <c r="J54" s="34" t="str">
        <f t="shared" si="2"/>
        <v>Патрон предохранителя, ПСН-35 МУ1 80А 670мм</v>
      </c>
      <c r="K54" s="27"/>
      <c r="L54" s="36" t="str">
        <f t="shared" si="8"/>
        <v>шт</v>
      </c>
      <c r="M54" s="37">
        <f t="shared" si="9"/>
        <v>12500</v>
      </c>
      <c r="N54" s="26"/>
      <c r="O54" s="46">
        <f t="shared" si="10"/>
        <v>6</v>
      </c>
      <c r="P54" s="45">
        <f t="shared" si="11"/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6.25" thickBot="1" x14ac:dyDescent="0.3">
      <c r="A55" s="6"/>
      <c r="B55" s="11">
        <v>11</v>
      </c>
      <c r="C55" s="50" t="s">
        <v>41</v>
      </c>
      <c r="D55" s="49" t="s">
        <v>19</v>
      </c>
      <c r="E55" s="54">
        <f t="shared" si="7"/>
        <v>625.9</v>
      </c>
      <c r="F55" s="51">
        <v>6</v>
      </c>
      <c r="G55" s="52">
        <v>3755.4</v>
      </c>
      <c r="H55" s="1"/>
      <c r="I55" s="16">
        <f t="shared" si="12"/>
        <v>11</v>
      </c>
      <c r="J55" s="34" t="str">
        <f t="shared" si="12"/>
        <v>Патрон предохранителя, ПТ 1,2-10-40-31,5 У3</v>
      </c>
      <c r="K55" s="27"/>
      <c r="L55" s="36" t="str">
        <f t="shared" si="8"/>
        <v>шт</v>
      </c>
      <c r="M55" s="37">
        <f t="shared" si="9"/>
        <v>625.9</v>
      </c>
      <c r="N55" s="26"/>
      <c r="O55" s="46">
        <f t="shared" si="10"/>
        <v>6</v>
      </c>
      <c r="P55" s="45">
        <f t="shared" si="11"/>
        <v>0</v>
      </c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thickBot="1" x14ac:dyDescent="0.3">
      <c r="A56" s="6"/>
      <c r="B56" s="11">
        <v>12</v>
      </c>
      <c r="C56" s="50" t="s">
        <v>61</v>
      </c>
      <c r="D56" s="49" t="s">
        <v>19</v>
      </c>
      <c r="E56" s="54">
        <f t="shared" si="7"/>
        <v>257.39999999999998</v>
      </c>
      <c r="F56" s="51">
        <v>13</v>
      </c>
      <c r="G56" s="52">
        <v>3346.2</v>
      </c>
      <c r="H56" s="1"/>
      <c r="I56" s="16">
        <f t="shared" si="12"/>
        <v>12</v>
      </c>
      <c r="J56" s="34" t="str">
        <f t="shared" si="12"/>
        <v>Патрон предохранителя , ПТ 1,1-10-20-12,5 У3</v>
      </c>
      <c r="K56" s="27"/>
      <c r="L56" s="36" t="str">
        <f t="shared" si="8"/>
        <v>шт</v>
      </c>
      <c r="M56" s="37">
        <f t="shared" si="9"/>
        <v>257.39999999999998</v>
      </c>
      <c r="N56" s="26"/>
      <c r="O56" s="46">
        <f t="shared" si="10"/>
        <v>13</v>
      </c>
      <c r="P56" s="45">
        <f t="shared" si="11"/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thickBot="1" x14ac:dyDescent="0.3">
      <c r="A57" s="6"/>
      <c r="B57" s="11">
        <v>13</v>
      </c>
      <c r="C57" s="50" t="s">
        <v>42</v>
      </c>
      <c r="D57" s="49" t="s">
        <v>19</v>
      </c>
      <c r="E57" s="54">
        <f t="shared" si="7"/>
        <v>282.7</v>
      </c>
      <c r="F57" s="51">
        <v>19</v>
      </c>
      <c r="G57" s="52">
        <v>5371.3</v>
      </c>
      <c r="H57" s="1"/>
      <c r="I57" s="16">
        <f t="shared" si="12"/>
        <v>13</v>
      </c>
      <c r="J57" s="34" t="str">
        <f t="shared" si="12"/>
        <v>Патрон предохранителя, ПТ 1,1-10-16-12,5 У3</v>
      </c>
      <c r="K57" s="27"/>
      <c r="L57" s="36" t="str">
        <f t="shared" si="8"/>
        <v>шт</v>
      </c>
      <c r="M57" s="37">
        <f t="shared" si="9"/>
        <v>282.7</v>
      </c>
      <c r="N57" s="26"/>
      <c r="O57" s="46">
        <f t="shared" si="10"/>
        <v>19</v>
      </c>
      <c r="P57" s="45">
        <f t="shared" si="11"/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thickBot="1" x14ac:dyDescent="0.3">
      <c r="A58" s="6"/>
      <c r="B58" s="11">
        <v>14</v>
      </c>
      <c r="C58" s="50" t="s">
        <v>43</v>
      </c>
      <c r="D58" s="49" t="s">
        <v>19</v>
      </c>
      <c r="E58" s="54">
        <f t="shared" si="7"/>
        <v>403.7</v>
      </c>
      <c r="F58" s="51">
        <v>12</v>
      </c>
      <c r="G58" s="52">
        <v>4844.3999999999996</v>
      </c>
      <c r="H58" s="1"/>
      <c r="I58" s="16">
        <f t="shared" si="12"/>
        <v>14</v>
      </c>
      <c r="J58" s="34" t="str">
        <f t="shared" si="12"/>
        <v>Патрон предохранителя, ПТ 1,1-10-20-31,5 У3</v>
      </c>
      <c r="K58" s="27"/>
      <c r="L58" s="36" t="str">
        <f t="shared" si="8"/>
        <v>шт</v>
      </c>
      <c r="M58" s="37">
        <f t="shared" si="9"/>
        <v>403.7</v>
      </c>
      <c r="N58" s="26"/>
      <c r="O58" s="46">
        <f t="shared" si="10"/>
        <v>12</v>
      </c>
      <c r="P58" s="45">
        <f t="shared" si="11"/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6.25" thickBot="1" x14ac:dyDescent="0.3">
      <c r="A59" s="6"/>
      <c r="B59" s="11">
        <v>15</v>
      </c>
      <c r="C59" s="50" t="s">
        <v>44</v>
      </c>
      <c r="D59" s="49" t="s">
        <v>19</v>
      </c>
      <c r="E59" s="54">
        <f t="shared" si="7"/>
        <v>403.7</v>
      </c>
      <c r="F59" s="51">
        <v>6</v>
      </c>
      <c r="G59" s="52">
        <v>2422.1999999999998</v>
      </c>
      <c r="H59" s="1"/>
      <c r="I59" s="16">
        <f t="shared" si="12"/>
        <v>15</v>
      </c>
      <c r="J59" s="34" t="str">
        <f t="shared" si="12"/>
        <v>Патрон предохранителя, ПТ 1,1-10-16-31,5 У3</v>
      </c>
      <c r="K59" s="27"/>
      <c r="L59" s="36" t="str">
        <f t="shared" si="8"/>
        <v>шт</v>
      </c>
      <c r="M59" s="37">
        <f t="shared" si="9"/>
        <v>403.7</v>
      </c>
      <c r="N59" s="26"/>
      <c r="O59" s="46">
        <f t="shared" si="10"/>
        <v>6</v>
      </c>
      <c r="P59" s="45">
        <f t="shared" si="11"/>
        <v>0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6.25" thickBot="1" x14ac:dyDescent="0.3">
      <c r="A60" s="6"/>
      <c r="B60" s="11">
        <v>16</v>
      </c>
      <c r="C60" s="50" t="s">
        <v>62</v>
      </c>
      <c r="D60" s="49" t="s">
        <v>19</v>
      </c>
      <c r="E60" s="54">
        <f t="shared" si="7"/>
        <v>323.39999999999998</v>
      </c>
      <c r="F60" s="51">
        <v>13</v>
      </c>
      <c r="G60" s="52">
        <v>4204.2</v>
      </c>
      <c r="H60" s="1"/>
      <c r="I60" s="16">
        <f t="shared" si="12"/>
        <v>16</v>
      </c>
      <c r="J60" s="34" t="str">
        <f t="shared" si="12"/>
        <v>Патрон предохранителя, ПТ 1.1-10-31,5-12,5 У1</v>
      </c>
      <c r="K60" s="27"/>
      <c r="L60" s="36" t="str">
        <f t="shared" si="8"/>
        <v>шт</v>
      </c>
      <c r="M60" s="37">
        <f t="shared" si="9"/>
        <v>323.39999999999998</v>
      </c>
      <c r="N60" s="26"/>
      <c r="O60" s="46">
        <f t="shared" si="10"/>
        <v>13</v>
      </c>
      <c r="P60" s="45">
        <f t="shared" si="11"/>
        <v>0</v>
      </c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6.25" thickBot="1" x14ac:dyDescent="0.3">
      <c r="A61" s="6"/>
      <c r="B61" s="11">
        <v>17</v>
      </c>
      <c r="C61" s="50" t="s">
        <v>105</v>
      </c>
      <c r="D61" s="49" t="s">
        <v>19</v>
      </c>
      <c r="E61" s="54">
        <f t="shared" si="7"/>
        <v>54.083437500000002</v>
      </c>
      <c r="F61" s="51">
        <v>32</v>
      </c>
      <c r="G61" s="52">
        <v>1730.67</v>
      </c>
      <c r="H61" s="1"/>
      <c r="I61" s="16">
        <f t="shared" si="12"/>
        <v>17</v>
      </c>
      <c r="J61" s="34" t="str">
        <f t="shared" si="12"/>
        <v>Плавкий элемент к ПН2-250 100 А (ПН5.599.003-01)</v>
      </c>
      <c r="K61" s="27"/>
      <c r="L61" s="36" t="str">
        <f t="shared" si="8"/>
        <v>шт</v>
      </c>
      <c r="M61" s="37">
        <f t="shared" si="9"/>
        <v>54.083437500000002</v>
      </c>
      <c r="N61" s="26"/>
      <c r="O61" s="46">
        <f t="shared" si="10"/>
        <v>32</v>
      </c>
      <c r="P61" s="45">
        <f t="shared" si="11"/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6.25" thickBot="1" x14ac:dyDescent="0.3">
      <c r="A62" s="6"/>
      <c r="B62" s="11">
        <v>18</v>
      </c>
      <c r="C62" s="50" t="s">
        <v>65</v>
      </c>
      <c r="D62" s="49" t="s">
        <v>19</v>
      </c>
      <c r="E62" s="54">
        <f t="shared" si="7"/>
        <v>50.6</v>
      </c>
      <c r="F62" s="51">
        <v>37</v>
      </c>
      <c r="G62" s="52">
        <v>1872.2</v>
      </c>
      <c r="H62" s="1"/>
      <c r="I62" s="16">
        <f t="shared" si="12"/>
        <v>18</v>
      </c>
      <c r="J62" s="34" t="str">
        <f t="shared" si="12"/>
        <v>Плавкий элемент к ПН2-250 160 А (ПН5.599.003-03)</v>
      </c>
      <c r="K62" s="27"/>
      <c r="L62" s="36" t="str">
        <f t="shared" si="8"/>
        <v>шт</v>
      </c>
      <c r="M62" s="37">
        <f t="shared" si="9"/>
        <v>50.6</v>
      </c>
      <c r="N62" s="26"/>
      <c r="O62" s="46">
        <f t="shared" si="10"/>
        <v>37</v>
      </c>
      <c r="P62" s="45">
        <f t="shared" si="11"/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9" customHeight="1" thickBot="1" x14ac:dyDescent="0.3">
      <c r="A63" s="6"/>
      <c r="B63" s="11">
        <v>19</v>
      </c>
      <c r="C63" s="50" t="s">
        <v>106</v>
      </c>
      <c r="D63" s="49" t="s">
        <v>19</v>
      </c>
      <c r="E63" s="54">
        <f t="shared" si="7"/>
        <v>66</v>
      </c>
      <c r="F63" s="51">
        <v>37</v>
      </c>
      <c r="G63" s="52">
        <v>2442</v>
      </c>
      <c r="H63" s="1"/>
      <c r="I63" s="16">
        <f t="shared" si="12"/>
        <v>19</v>
      </c>
      <c r="J63" s="34" t="str">
        <f t="shared" si="12"/>
        <v>Плавкий элемент к ПН2-250 200 А (ПН5.599.003-01)</v>
      </c>
      <c r="K63" s="27"/>
      <c r="L63" s="36" t="str">
        <f t="shared" si="8"/>
        <v>шт</v>
      </c>
      <c r="M63" s="37">
        <f t="shared" si="9"/>
        <v>66</v>
      </c>
      <c r="N63" s="26"/>
      <c r="O63" s="46">
        <f t="shared" si="10"/>
        <v>37</v>
      </c>
      <c r="P63" s="45">
        <f t="shared" si="11"/>
        <v>0</v>
      </c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9" customHeight="1" thickBot="1" x14ac:dyDescent="0.3">
      <c r="A64" s="6"/>
      <c r="B64" s="11">
        <v>20</v>
      </c>
      <c r="C64" s="50" t="s">
        <v>107</v>
      </c>
      <c r="D64" s="49" t="s">
        <v>19</v>
      </c>
      <c r="E64" s="54">
        <f t="shared" si="7"/>
        <v>56.099999999999994</v>
      </c>
      <c r="F64" s="51">
        <v>9</v>
      </c>
      <c r="G64" s="53">
        <v>504.9</v>
      </c>
      <c r="H64" s="1"/>
      <c r="I64" s="16">
        <f t="shared" si="12"/>
        <v>20</v>
      </c>
      <c r="J64" s="34" t="str">
        <f t="shared" si="12"/>
        <v>Плавкий элемент к ПН2-250 250 А (ПН5.599.002-01)</v>
      </c>
      <c r="K64" s="27"/>
      <c r="L64" s="36" t="str">
        <f t="shared" si="8"/>
        <v>шт</v>
      </c>
      <c r="M64" s="37">
        <f t="shared" si="9"/>
        <v>56.099999999999994</v>
      </c>
      <c r="N64" s="26"/>
      <c r="O64" s="46">
        <f t="shared" si="10"/>
        <v>9</v>
      </c>
      <c r="P64" s="45">
        <f t="shared" si="11"/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6.25" customHeight="1" thickBot="1" x14ac:dyDescent="0.3">
      <c r="A65" s="6"/>
      <c r="B65" s="11">
        <v>21</v>
      </c>
      <c r="C65" s="50" t="s">
        <v>108</v>
      </c>
      <c r="D65" s="49" t="s">
        <v>19</v>
      </c>
      <c r="E65" s="54">
        <f t="shared" si="7"/>
        <v>1686.6666666666667</v>
      </c>
      <c r="F65" s="51">
        <v>6</v>
      </c>
      <c r="G65" s="52">
        <v>10120</v>
      </c>
      <c r="H65" s="1"/>
      <c r="I65" s="16">
        <f t="shared" si="12"/>
        <v>21</v>
      </c>
      <c r="J65" s="34" t="str">
        <f t="shared" si="12"/>
        <v xml:space="preserve">Предохранитель, ПКТ 102-10-40-12,5 (патрон 1шт + контакт 2шт + изолятор 2шт) </v>
      </c>
      <c r="K65" s="27"/>
      <c r="L65" s="36" t="str">
        <f t="shared" si="8"/>
        <v>шт</v>
      </c>
      <c r="M65" s="37">
        <f t="shared" si="9"/>
        <v>1686.6666666666667</v>
      </c>
      <c r="N65" s="26"/>
      <c r="O65" s="46">
        <f t="shared" si="10"/>
        <v>6</v>
      </c>
      <c r="P65" s="45">
        <f t="shared" si="11"/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6.25" customHeight="1" thickBot="1" x14ac:dyDescent="0.3">
      <c r="A66" s="6"/>
      <c r="B66" s="11">
        <v>22</v>
      </c>
      <c r="C66" s="50" t="s">
        <v>66</v>
      </c>
      <c r="D66" s="49" t="s">
        <v>19</v>
      </c>
      <c r="E66" s="54">
        <f t="shared" si="7"/>
        <v>655.6</v>
      </c>
      <c r="F66" s="51">
        <v>27</v>
      </c>
      <c r="G66" s="52">
        <v>17701.2</v>
      </c>
      <c r="H66" s="1"/>
      <c r="I66" s="16">
        <f t="shared" si="12"/>
        <v>22</v>
      </c>
      <c r="J66" s="34" t="str">
        <f t="shared" si="12"/>
        <v>Предохранитель , ПКТ 101-10-20-12,5 У3 (патрон 1шт + контакт 2шт + изолятор 2шт)</v>
      </c>
      <c r="K66" s="27"/>
      <c r="L66" s="36" t="str">
        <f t="shared" si="8"/>
        <v>шт</v>
      </c>
      <c r="M66" s="37">
        <f t="shared" si="9"/>
        <v>655.6</v>
      </c>
      <c r="N66" s="26"/>
      <c r="O66" s="46">
        <f t="shared" si="10"/>
        <v>27</v>
      </c>
      <c r="P66" s="45">
        <f t="shared" si="11"/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6.25" customHeight="1" thickBot="1" x14ac:dyDescent="0.3">
      <c r="A67" s="6"/>
      <c r="B67" s="11">
        <v>23</v>
      </c>
      <c r="C67" s="50" t="s">
        <v>48</v>
      </c>
      <c r="D67" s="49" t="s">
        <v>19</v>
      </c>
      <c r="E67" s="54">
        <f t="shared" si="7"/>
        <v>253</v>
      </c>
      <c r="F67" s="51">
        <v>9</v>
      </c>
      <c r="G67" s="52">
        <v>2277</v>
      </c>
      <c r="H67" s="1"/>
      <c r="I67" s="16">
        <f t="shared" si="12"/>
        <v>23</v>
      </c>
      <c r="J67" s="34" t="str">
        <f t="shared" si="12"/>
        <v>Предохранитель, ПН2 250 200А (вставка плавкая 1шт + контакт основания 2шт.)</v>
      </c>
      <c r="K67" s="27"/>
      <c r="L67" s="36" t="str">
        <f t="shared" si="8"/>
        <v>шт</v>
      </c>
      <c r="M67" s="37">
        <f t="shared" si="9"/>
        <v>253</v>
      </c>
      <c r="N67" s="26"/>
      <c r="O67" s="46">
        <f t="shared" si="10"/>
        <v>9</v>
      </c>
      <c r="P67" s="45">
        <f t="shared" si="11"/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6.25" customHeight="1" thickBot="1" x14ac:dyDescent="0.3">
      <c r="A68" s="6"/>
      <c r="B68" s="11">
        <v>24</v>
      </c>
      <c r="C68" s="50" t="s">
        <v>49</v>
      </c>
      <c r="D68" s="49" t="s">
        <v>19</v>
      </c>
      <c r="E68" s="54">
        <f t="shared" si="7"/>
        <v>706.2</v>
      </c>
      <c r="F68" s="51">
        <v>30</v>
      </c>
      <c r="G68" s="52">
        <v>21186</v>
      </c>
      <c r="H68" s="1"/>
      <c r="I68" s="16">
        <f t="shared" si="12"/>
        <v>24</v>
      </c>
      <c r="J68" s="34" t="str">
        <f t="shared" si="12"/>
        <v>Предохранитель , ПКТ 101-10-10-12,5У3 (патрон 1шт + контакт 2шт + изолятор 2шт)</v>
      </c>
      <c r="K68" s="27"/>
      <c r="L68" s="36" t="str">
        <f t="shared" si="8"/>
        <v>шт</v>
      </c>
      <c r="M68" s="37">
        <f t="shared" si="9"/>
        <v>706.2</v>
      </c>
      <c r="N68" s="26"/>
      <c r="O68" s="46">
        <f t="shared" si="10"/>
        <v>30</v>
      </c>
      <c r="P68" s="45">
        <f t="shared" si="11"/>
        <v>0</v>
      </c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6.25" customHeight="1" thickBot="1" x14ac:dyDescent="0.3">
      <c r="A69" s="6"/>
      <c r="B69" s="11">
        <v>25</v>
      </c>
      <c r="C69" s="50" t="s">
        <v>68</v>
      </c>
      <c r="D69" s="49" t="s">
        <v>19</v>
      </c>
      <c r="E69" s="54">
        <f t="shared" si="7"/>
        <v>1109.9000000000001</v>
      </c>
      <c r="F69" s="51">
        <v>7</v>
      </c>
      <c r="G69" s="52">
        <v>7769.3</v>
      </c>
      <c r="H69" s="1"/>
      <c r="I69" s="16">
        <f t="shared" si="12"/>
        <v>25</v>
      </c>
      <c r="J69" s="34" t="str">
        <f t="shared" si="12"/>
        <v>Предохранитель, ПКТ 101-10-8-20 У1 (патрон 1шт + контакт 2шт + изолятор 2шт)</v>
      </c>
      <c r="K69" s="27"/>
      <c r="L69" s="36" t="str">
        <f t="shared" si="8"/>
        <v>шт</v>
      </c>
      <c r="M69" s="37">
        <f t="shared" si="9"/>
        <v>1109.9000000000001</v>
      </c>
      <c r="N69" s="26"/>
      <c r="O69" s="46">
        <f t="shared" si="10"/>
        <v>7</v>
      </c>
      <c r="P69" s="45">
        <f t="shared" si="11"/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9" thickBot="1" x14ac:dyDescent="0.3">
      <c r="A70" s="6"/>
      <c r="B70" s="11">
        <v>26</v>
      </c>
      <c r="C70" s="50" t="s">
        <v>50</v>
      </c>
      <c r="D70" s="49" t="s">
        <v>19</v>
      </c>
      <c r="E70" s="54">
        <f t="shared" si="7"/>
        <v>253</v>
      </c>
      <c r="F70" s="51">
        <v>9</v>
      </c>
      <c r="G70" s="52">
        <v>2277</v>
      </c>
      <c r="H70" s="1"/>
      <c r="I70" s="16">
        <f t="shared" si="12"/>
        <v>26</v>
      </c>
      <c r="J70" s="34" t="str">
        <f t="shared" si="12"/>
        <v>Предохранитель , ПН2 250 160А (вставка плавкая 1шт + контакт основания 2шт.)</v>
      </c>
      <c r="K70" s="27"/>
      <c r="L70" s="36" t="str">
        <f t="shared" si="8"/>
        <v>шт</v>
      </c>
      <c r="M70" s="37">
        <f t="shared" si="9"/>
        <v>253</v>
      </c>
      <c r="N70" s="26"/>
      <c r="O70" s="46">
        <f t="shared" si="10"/>
        <v>9</v>
      </c>
      <c r="P70" s="45">
        <f t="shared" si="11"/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6.25" customHeight="1" thickBot="1" x14ac:dyDescent="0.3">
      <c r="A71" s="6"/>
      <c r="B71" s="11">
        <v>27</v>
      </c>
      <c r="C71" s="50" t="s">
        <v>69</v>
      </c>
      <c r="D71" s="49" t="s">
        <v>19</v>
      </c>
      <c r="E71" s="54">
        <f t="shared" si="7"/>
        <v>1311.2</v>
      </c>
      <c r="F71" s="51">
        <v>6</v>
      </c>
      <c r="G71" s="52">
        <v>7867.2</v>
      </c>
      <c r="H71" s="1"/>
      <c r="I71" s="16">
        <f t="shared" si="12"/>
        <v>27</v>
      </c>
      <c r="J71" s="34" t="str">
        <f t="shared" si="12"/>
        <v>Предохранитель , ПКТ 103-10-50-31,5У3 (патрон 1шт + контакт 2шт + изолятор 2шт)</v>
      </c>
      <c r="K71" s="27"/>
      <c r="L71" s="36" t="str">
        <f t="shared" si="8"/>
        <v>шт</v>
      </c>
      <c r="M71" s="37">
        <f t="shared" si="9"/>
        <v>1311.2</v>
      </c>
      <c r="N71" s="26"/>
      <c r="O71" s="46">
        <f t="shared" si="10"/>
        <v>6</v>
      </c>
      <c r="P71" s="45">
        <f t="shared" si="11"/>
        <v>0</v>
      </c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6.25" customHeight="1" thickBot="1" x14ac:dyDescent="0.3">
      <c r="A72" s="6"/>
      <c r="B72" s="11">
        <v>28</v>
      </c>
      <c r="C72" s="50" t="s">
        <v>70</v>
      </c>
      <c r="D72" s="49" t="s">
        <v>19</v>
      </c>
      <c r="E72" s="54">
        <f t="shared" si="7"/>
        <v>706.2</v>
      </c>
      <c r="F72" s="51">
        <v>9</v>
      </c>
      <c r="G72" s="52">
        <v>6355.8</v>
      </c>
      <c r="H72" s="1"/>
      <c r="I72" s="16">
        <f t="shared" si="12"/>
        <v>28</v>
      </c>
      <c r="J72" s="34" t="str">
        <f t="shared" si="12"/>
        <v>Предохранитель , ПКТ 101-10-16-12,5 У3 (патрон 1шт + контакт 2шт + изолятор 2шт)</v>
      </c>
      <c r="K72" s="27"/>
      <c r="L72" s="36" t="str">
        <f t="shared" si="8"/>
        <v>шт</v>
      </c>
      <c r="M72" s="37">
        <f t="shared" si="9"/>
        <v>706.2</v>
      </c>
      <c r="N72" s="26"/>
      <c r="O72" s="46">
        <f t="shared" si="10"/>
        <v>9</v>
      </c>
      <c r="P72" s="45">
        <f t="shared" si="11"/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customHeight="1" thickBot="1" x14ac:dyDescent="0.3">
      <c r="A73" s="6"/>
      <c r="B73" s="11">
        <v>29</v>
      </c>
      <c r="C73" s="50" t="s">
        <v>109</v>
      </c>
      <c r="D73" s="49" t="s">
        <v>19</v>
      </c>
      <c r="E73" s="54">
        <f t="shared" si="7"/>
        <v>907.5</v>
      </c>
      <c r="F73" s="51">
        <v>3</v>
      </c>
      <c r="G73" s="52">
        <v>2722.5</v>
      </c>
      <c r="H73" s="1"/>
      <c r="I73" s="16">
        <f t="shared" si="12"/>
        <v>29</v>
      </c>
      <c r="J73" s="34" t="str">
        <f t="shared" si="12"/>
        <v>Предохранитель , ПКТ102-6-50-31,5У3 (патрон 1шт + контакт 2шт + изолятор 2шт)</v>
      </c>
      <c r="K73" s="27"/>
      <c r="L73" s="36" t="str">
        <f t="shared" si="8"/>
        <v>шт</v>
      </c>
      <c r="M73" s="37">
        <f t="shared" si="9"/>
        <v>907.5</v>
      </c>
      <c r="N73" s="26"/>
      <c r="O73" s="46">
        <f t="shared" si="10"/>
        <v>3</v>
      </c>
      <c r="P73" s="45">
        <f t="shared" si="11"/>
        <v>0</v>
      </c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6.25" customHeight="1" thickBot="1" x14ac:dyDescent="0.3">
      <c r="A74" s="6"/>
      <c r="B74" s="11">
        <v>30</v>
      </c>
      <c r="C74" s="50" t="s">
        <v>110</v>
      </c>
      <c r="D74" s="49" t="s">
        <v>19</v>
      </c>
      <c r="E74" s="54">
        <f t="shared" si="7"/>
        <v>726.91647058823526</v>
      </c>
      <c r="F74" s="51">
        <v>17</v>
      </c>
      <c r="G74" s="52">
        <v>12357.58</v>
      </c>
      <c r="H74" s="1"/>
      <c r="I74" s="16">
        <f t="shared" si="12"/>
        <v>30</v>
      </c>
      <c r="J74" s="34" t="str">
        <f t="shared" si="12"/>
        <v>Предохранитель , ПКТ-101-6-20-20У3 (патрон 1шт + контакт 2шт + изолятор 2шт)</v>
      </c>
      <c r="K74" s="27"/>
      <c r="L74" s="36" t="str">
        <f t="shared" si="8"/>
        <v>шт</v>
      </c>
      <c r="M74" s="37">
        <f t="shared" si="9"/>
        <v>726.91647058823526</v>
      </c>
      <c r="N74" s="26"/>
      <c r="O74" s="46">
        <f t="shared" si="10"/>
        <v>17</v>
      </c>
      <c r="P74" s="45">
        <f t="shared" si="11"/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6.25" customHeight="1" thickBot="1" x14ac:dyDescent="0.3">
      <c r="A75" s="6"/>
      <c r="B75" s="11">
        <v>31</v>
      </c>
      <c r="C75" s="50" t="s">
        <v>71</v>
      </c>
      <c r="D75" s="49" t="s">
        <v>19</v>
      </c>
      <c r="E75" s="54">
        <f t="shared" si="7"/>
        <v>5848.7000000000007</v>
      </c>
      <c r="F75" s="51">
        <v>18</v>
      </c>
      <c r="G75" s="52">
        <v>105276.6</v>
      </c>
      <c r="H75" s="1"/>
      <c r="I75" s="16">
        <f t="shared" si="12"/>
        <v>31</v>
      </c>
      <c r="J75" s="34" t="str">
        <f t="shared" si="12"/>
        <v>Предохранитель, ПКН 001-35У1 (патрон 1шт + контакт 2шт + изолятор 2шт)</v>
      </c>
      <c r="K75" s="27"/>
      <c r="L75" s="36" t="str">
        <f t="shared" si="8"/>
        <v>шт</v>
      </c>
      <c r="M75" s="37">
        <f t="shared" si="9"/>
        <v>5848.7000000000007</v>
      </c>
      <c r="N75" s="26"/>
      <c r="O75" s="46">
        <f t="shared" si="10"/>
        <v>18</v>
      </c>
      <c r="P75" s="45">
        <f t="shared" si="11"/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6.25" customHeight="1" thickBot="1" x14ac:dyDescent="0.3">
      <c r="A76" s="6"/>
      <c r="B76" s="11">
        <v>32</v>
      </c>
      <c r="C76" s="50" t="s">
        <v>72</v>
      </c>
      <c r="D76" s="49" t="s">
        <v>19</v>
      </c>
      <c r="E76" s="54">
        <f t="shared" si="7"/>
        <v>1412.3999999999999</v>
      </c>
      <c r="F76" s="51">
        <v>3</v>
      </c>
      <c r="G76" s="52">
        <v>4237.2</v>
      </c>
      <c r="H76" s="1"/>
      <c r="I76" s="16">
        <f t="shared" si="12"/>
        <v>32</v>
      </c>
      <c r="J76" s="34" t="str">
        <f t="shared" si="12"/>
        <v>Предохранитель, ПКТ 103-10-80-20 У3 (патрон 1шт + контакт 2шт + изолятор 2шт)</v>
      </c>
      <c r="K76" s="27"/>
      <c r="L76" s="36" t="str">
        <f t="shared" si="8"/>
        <v>шт</v>
      </c>
      <c r="M76" s="37">
        <f t="shared" si="9"/>
        <v>1412.3999999999999</v>
      </c>
      <c r="N76" s="26"/>
      <c r="O76" s="46">
        <f t="shared" si="10"/>
        <v>3</v>
      </c>
      <c r="P76" s="45">
        <f t="shared" si="11"/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6.25" customHeight="1" thickBot="1" x14ac:dyDescent="0.3">
      <c r="A77" s="6"/>
      <c r="B77" s="11">
        <v>33</v>
      </c>
      <c r="C77" s="50" t="s">
        <v>51</v>
      </c>
      <c r="D77" s="49" t="s">
        <v>19</v>
      </c>
      <c r="E77" s="54">
        <f t="shared" si="7"/>
        <v>907.5</v>
      </c>
      <c r="F77" s="51">
        <v>24</v>
      </c>
      <c r="G77" s="52">
        <v>21780</v>
      </c>
      <c r="H77" s="1"/>
      <c r="I77" s="16">
        <f t="shared" si="12"/>
        <v>33</v>
      </c>
      <c r="J77" s="34" t="str">
        <f t="shared" si="12"/>
        <v>Предохранитель, ПКТ 102-10-40-31,5 У3 (патрон 1шт + контакт 2шт + изолятор 2шт)</v>
      </c>
      <c r="K77" s="27"/>
      <c r="L77" s="36" t="str">
        <f t="shared" si="8"/>
        <v>шт</v>
      </c>
      <c r="M77" s="37">
        <f t="shared" si="9"/>
        <v>907.5</v>
      </c>
      <c r="N77" s="26"/>
      <c r="O77" s="46">
        <f t="shared" si="10"/>
        <v>24</v>
      </c>
      <c r="P77" s="45">
        <f t="shared" si="11"/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6.25" customHeight="1" thickBot="1" x14ac:dyDescent="0.3">
      <c r="A78" s="6"/>
      <c r="B78" s="11">
        <v>34</v>
      </c>
      <c r="C78" s="50" t="s">
        <v>88</v>
      </c>
      <c r="D78" s="49" t="s">
        <v>19</v>
      </c>
      <c r="E78" s="54">
        <f t="shared" si="7"/>
        <v>1714.8999999999999</v>
      </c>
      <c r="F78" s="51">
        <v>3</v>
      </c>
      <c r="G78" s="52">
        <v>5144.7</v>
      </c>
      <c r="H78" s="1"/>
      <c r="I78" s="16">
        <f t="shared" si="12"/>
        <v>34</v>
      </c>
      <c r="J78" s="34" t="str">
        <f t="shared" si="12"/>
        <v>Предохранитель, ПКТ 103-6-80-31,5УЗ (патрон 1шт + контакт 2шт + изолятор 2шт)</v>
      </c>
      <c r="K78" s="27"/>
      <c r="L78" s="36" t="str">
        <f t="shared" si="8"/>
        <v>шт</v>
      </c>
      <c r="M78" s="37">
        <f t="shared" si="9"/>
        <v>1714.8999999999999</v>
      </c>
      <c r="N78" s="26"/>
      <c r="O78" s="46">
        <f t="shared" si="10"/>
        <v>3</v>
      </c>
      <c r="P78" s="45">
        <f t="shared" si="11"/>
        <v>0</v>
      </c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6.25" customHeight="1" thickBot="1" x14ac:dyDescent="0.3">
      <c r="A79" s="6"/>
      <c r="B79" s="11">
        <v>35</v>
      </c>
      <c r="C79" s="50" t="s">
        <v>74</v>
      </c>
      <c r="D79" s="49" t="s">
        <v>19</v>
      </c>
      <c r="E79" s="54">
        <f t="shared" si="7"/>
        <v>1412.4</v>
      </c>
      <c r="F79" s="51">
        <v>9</v>
      </c>
      <c r="G79" s="52">
        <v>12711.6</v>
      </c>
      <c r="H79" s="1"/>
      <c r="I79" s="16">
        <f t="shared" si="12"/>
        <v>35</v>
      </c>
      <c r="J79" s="34" t="str">
        <f t="shared" si="12"/>
        <v>Предохранитель, ПКТ 101-10-31,5-12,5У1 (патрон 1шт + контакт 2шт + изолятор 2шт)</v>
      </c>
      <c r="K79" s="27"/>
      <c r="L79" s="36" t="str">
        <f t="shared" si="8"/>
        <v>шт</v>
      </c>
      <c r="M79" s="37">
        <f t="shared" si="9"/>
        <v>1412.4</v>
      </c>
      <c r="N79" s="26"/>
      <c r="O79" s="46">
        <f t="shared" si="10"/>
        <v>9</v>
      </c>
      <c r="P79" s="45">
        <f t="shared" si="11"/>
        <v>0</v>
      </c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6.25" customHeight="1" thickBot="1" x14ac:dyDescent="0.3">
      <c r="A80" s="6"/>
      <c r="B80" s="11">
        <v>36</v>
      </c>
      <c r="C80" s="50" t="s">
        <v>53</v>
      </c>
      <c r="D80" s="49" t="s">
        <v>19</v>
      </c>
      <c r="E80" s="54">
        <f t="shared" si="7"/>
        <v>253</v>
      </c>
      <c r="F80" s="51">
        <v>42</v>
      </c>
      <c r="G80" s="52">
        <v>10626</v>
      </c>
      <c r="H80" s="1"/>
      <c r="I80" s="16">
        <f t="shared" si="12"/>
        <v>36</v>
      </c>
      <c r="J80" s="34" t="str">
        <f t="shared" si="12"/>
        <v>Предохранитель , ПН2 250 250А (вставка плавкая 1шт + контакт основания 2шт.)</v>
      </c>
      <c r="K80" s="27"/>
      <c r="L80" s="36" t="str">
        <f t="shared" si="8"/>
        <v>шт</v>
      </c>
      <c r="M80" s="37">
        <f t="shared" si="9"/>
        <v>253</v>
      </c>
      <c r="N80" s="26"/>
      <c r="O80" s="46">
        <f t="shared" si="10"/>
        <v>42</v>
      </c>
      <c r="P80" s="45">
        <f t="shared" si="11"/>
        <v>0</v>
      </c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6.25" customHeight="1" thickBot="1" x14ac:dyDescent="0.3">
      <c r="A81" s="6"/>
      <c r="B81" s="11">
        <v>37</v>
      </c>
      <c r="C81" s="50" t="s">
        <v>54</v>
      </c>
      <c r="D81" s="49" t="s">
        <v>19</v>
      </c>
      <c r="E81" s="54">
        <f t="shared" si="7"/>
        <v>171.6</v>
      </c>
      <c r="F81" s="51">
        <v>15</v>
      </c>
      <c r="G81" s="52">
        <v>2574</v>
      </c>
      <c r="H81" s="1"/>
      <c r="I81" s="16">
        <f t="shared" si="12"/>
        <v>37</v>
      </c>
      <c r="J81" s="34" t="str">
        <f t="shared" si="12"/>
        <v>Предохранитель , ПН2 100 100А (вставка плавкая 1шт + контакт основания 2шт.)</v>
      </c>
      <c r="K81" s="27"/>
      <c r="L81" s="36" t="str">
        <f t="shared" si="8"/>
        <v>шт</v>
      </c>
      <c r="M81" s="37">
        <f t="shared" si="9"/>
        <v>171.6</v>
      </c>
      <c r="N81" s="26"/>
      <c r="O81" s="46">
        <f t="shared" si="10"/>
        <v>15</v>
      </c>
      <c r="P81" s="45">
        <f t="shared" si="11"/>
        <v>0</v>
      </c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6.25" customHeight="1" thickBot="1" x14ac:dyDescent="0.3">
      <c r="A82" s="6"/>
      <c r="B82" s="11">
        <v>38</v>
      </c>
      <c r="C82" s="50" t="s">
        <v>111</v>
      </c>
      <c r="D82" s="49" t="s">
        <v>19</v>
      </c>
      <c r="E82" s="54">
        <f t="shared" si="7"/>
        <v>745.15</v>
      </c>
      <c r="F82" s="51">
        <v>2</v>
      </c>
      <c r="G82" s="52">
        <v>1490.3</v>
      </c>
      <c r="H82" s="1"/>
      <c r="I82" s="16">
        <f t="shared" si="12"/>
        <v>38</v>
      </c>
      <c r="J82" s="34" t="str">
        <f t="shared" si="12"/>
        <v>Предохранитель, ПКТ 101-10-5-31,5У3 (патрон 1шт + контакт 2шт + изолятор 2шт)</v>
      </c>
      <c r="K82" s="27"/>
      <c r="L82" s="36" t="str">
        <f t="shared" si="8"/>
        <v>шт</v>
      </c>
      <c r="M82" s="37">
        <f t="shared" si="9"/>
        <v>745.15</v>
      </c>
      <c r="N82" s="26"/>
      <c r="O82" s="46">
        <f t="shared" si="10"/>
        <v>2</v>
      </c>
      <c r="P82" s="45">
        <f t="shared" si="11"/>
        <v>0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6.25" customHeight="1" thickBot="1" x14ac:dyDescent="0.3">
      <c r="A83" s="6"/>
      <c r="B83" s="11">
        <v>39</v>
      </c>
      <c r="C83" s="50" t="s">
        <v>55</v>
      </c>
      <c r="D83" s="49" t="s">
        <v>19</v>
      </c>
      <c r="E83" s="54">
        <f t="shared" si="7"/>
        <v>1512.5</v>
      </c>
      <c r="F83" s="51">
        <v>6</v>
      </c>
      <c r="G83" s="52">
        <v>9075</v>
      </c>
      <c r="H83" s="1"/>
      <c r="I83" s="16">
        <f t="shared" si="12"/>
        <v>39</v>
      </c>
      <c r="J83" s="34" t="str">
        <f t="shared" si="12"/>
        <v>Предохранитель , ПКТ 101-10-20-20У1 (патрон 1шт + контакт 2шт + изолятор 2шт)</v>
      </c>
      <c r="K83" s="27"/>
      <c r="L83" s="36" t="str">
        <f t="shared" si="8"/>
        <v>шт</v>
      </c>
      <c r="M83" s="37">
        <f t="shared" si="9"/>
        <v>1512.5</v>
      </c>
      <c r="N83" s="26"/>
      <c r="O83" s="46">
        <f t="shared" si="10"/>
        <v>6</v>
      </c>
      <c r="P83" s="45">
        <f t="shared" si="11"/>
        <v>0</v>
      </c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6.25" customHeight="1" thickBot="1" x14ac:dyDescent="0.3">
      <c r="A84" s="6"/>
      <c r="B84" s="11">
        <v>40</v>
      </c>
      <c r="C84" s="50" t="s">
        <v>75</v>
      </c>
      <c r="D84" s="49" t="s">
        <v>19</v>
      </c>
      <c r="E84" s="54">
        <f t="shared" si="7"/>
        <v>1149.5</v>
      </c>
      <c r="F84" s="51">
        <v>27</v>
      </c>
      <c r="G84" s="52">
        <v>31036.5</v>
      </c>
      <c r="H84" s="1"/>
      <c r="I84" s="16">
        <f t="shared" si="12"/>
        <v>40</v>
      </c>
      <c r="J84" s="34" t="str">
        <f t="shared" si="12"/>
        <v>Предохранитель, ПКТ 101-10-10-20У1 (патрон 1шт + контакт 2шт + изолятор 2шт)</v>
      </c>
      <c r="K84" s="27"/>
      <c r="L84" s="36" t="str">
        <f t="shared" si="8"/>
        <v>шт</v>
      </c>
      <c r="M84" s="37">
        <f t="shared" si="9"/>
        <v>1149.5</v>
      </c>
      <c r="N84" s="26"/>
      <c r="O84" s="46">
        <f t="shared" si="10"/>
        <v>27</v>
      </c>
      <c r="P84" s="45">
        <f t="shared" si="11"/>
        <v>0</v>
      </c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6.25" customHeight="1" thickBot="1" x14ac:dyDescent="0.3">
      <c r="A85" s="6"/>
      <c r="B85" s="11">
        <v>41</v>
      </c>
      <c r="C85" s="50" t="s">
        <v>76</v>
      </c>
      <c r="D85" s="49" t="s">
        <v>19</v>
      </c>
      <c r="E85" s="54">
        <f t="shared" si="7"/>
        <v>907.5</v>
      </c>
      <c r="F85" s="51">
        <v>3</v>
      </c>
      <c r="G85" s="52">
        <v>2722.5</v>
      </c>
      <c r="H85" s="1"/>
      <c r="I85" s="16">
        <f t="shared" si="12"/>
        <v>41</v>
      </c>
      <c r="J85" s="34" t="str">
        <f t="shared" si="12"/>
        <v>Предохранитель , ПКТ 102-10-50-12,5У3 (патрон 1шт + контакт 2шт + изолятор 2шт)</v>
      </c>
      <c r="K85" s="27"/>
      <c r="L85" s="36" t="str">
        <f t="shared" si="8"/>
        <v>шт</v>
      </c>
      <c r="M85" s="37">
        <f t="shared" si="9"/>
        <v>907.5</v>
      </c>
      <c r="N85" s="26"/>
      <c r="O85" s="46">
        <f t="shared" si="10"/>
        <v>3</v>
      </c>
      <c r="P85" s="45">
        <f t="shared" si="11"/>
        <v>0</v>
      </c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9" thickBot="1" x14ac:dyDescent="0.3">
      <c r="A86" s="6"/>
      <c r="B86" s="11">
        <v>42</v>
      </c>
      <c r="C86" s="50" t="s">
        <v>57</v>
      </c>
      <c r="D86" s="49" t="s">
        <v>19</v>
      </c>
      <c r="E86" s="54">
        <f t="shared" si="7"/>
        <v>706.19999999999993</v>
      </c>
      <c r="F86" s="51">
        <v>24</v>
      </c>
      <c r="G86" s="52">
        <v>16948.8</v>
      </c>
      <c r="H86" s="1"/>
      <c r="I86" s="16">
        <f t="shared" si="12"/>
        <v>42</v>
      </c>
      <c r="J86" s="34" t="str">
        <f t="shared" si="12"/>
        <v>Предохранитель , ПКТ 101-10-20-31,5УЗ (патрон 1шт + контакт 2шт + изолятор 2шт)</v>
      </c>
      <c r="K86" s="27"/>
      <c r="L86" s="36" t="str">
        <f t="shared" si="8"/>
        <v>шт</v>
      </c>
      <c r="M86" s="37">
        <f t="shared" si="9"/>
        <v>706.19999999999993</v>
      </c>
      <c r="N86" s="26"/>
      <c r="O86" s="46">
        <f t="shared" si="10"/>
        <v>24</v>
      </c>
      <c r="P86" s="45">
        <f t="shared" si="11"/>
        <v>0</v>
      </c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9" thickBot="1" x14ac:dyDescent="0.3">
      <c r="A87" s="6"/>
      <c r="B87" s="11">
        <v>43</v>
      </c>
      <c r="C87" s="50" t="s">
        <v>58</v>
      </c>
      <c r="D87" s="49" t="s">
        <v>19</v>
      </c>
      <c r="E87" s="54">
        <f t="shared" si="7"/>
        <v>706.19999999999993</v>
      </c>
      <c r="F87" s="51">
        <v>12</v>
      </c>
      <c r="G87" s="52">
        <v>8474.4</v>
      </c>
      <c r="H87" s="1"/>
      <c r="I87" s="16">
        <f t="shared" si="12"/>
        <v>43</v>
      </c>
      <c r="J87" s="34" t="str">
        <f t="shared" si="12"/>
        <v>Предохранитель , ПКТ 101-10-16-31,5У3 (патрон 1шт + контакт 2шт + изолятор 2шт)</v>
      </c>
      <c r="K87" s="27"/>
      <c r="L87" s="36" t="str">
        <f t="shared" si="8"/>
        <v>шт</v>
      </c>
      <c r="M87" s="37">
        <f t="shared" si="9"/>
        <v>706.19999999999993</v>
      </c>
      <c r="N87" s="26"/>
      <c r="O87" s="46">
        <f t="shared" si="10"/>
        <v>12</v>
      </c>
      <c r="P87" s="45">
        <f t="shared" si="11"/>
        <v>0</v>
      </c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9" customHeight="1" thickBot="1" x14ac:dyDescent="0.3">
      <c r="A88" s="6"/>
      <c r="B88" s="11">
        <v>44</v>
      </c>
      <c r="C88" s="50" t="s">
        <v>77</v>
      </c>
      <c r="D88" s="49" t="s">
        <v>19</v>
      </c>
      <c r="E88" s="54">
        <f t="shared" si="7"/>
        <v>1412.4</v>
      </c>
      <c r="F88" s="51">
        <v>9</v>
      </c>
      <c r="G88" s="52">
        <v>12711.6</v>
      </c>
      <c r="H88" s="1"/>
      <c r="I88" s="16">
        <f t="shared" si="12"/>
        <v>44</v>
      </c>
      <c r="J88" s="34" t="str">
        <f t="shared" si="12"/>
        <v>Предохранитель высоковольтный, ПКЭ 107-6-50-31,5 У3 (патрон 1шт + контакт 2шт + изолятор 2шт)</v>
      </c>
      <c r="K88" s="27"/>
      <c r="L88" s="36" t="str">
        <f t="shared" si="8"/>
        <v>шт</v>
      </c>
      <c r="M88" s="37">
        <f t="shared" si="9"/>
        <v>1412.4</v>
      </c>
      <c r="N88" s="26"/>
      <c r="O88" s="46">
        <f t="shared" si="10"/>
        <v>9</v>
      </c>
      <c r="P88" s="45">
        <f t="shared" si="11"/>
        <v>0</v>
      </c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6"/>
      <c r="B89" s="71" t="s">
        <v>21</v>
      </c>
      <c r="C89" s="77"/>
      <c r="D89" s="77"/>
      <c r="E89" s="77"/>
      <c r="F89" s="78"/>
      <c r="G89" s="28">
        <f>SUM(G45:G88)</f>
        <v>498729.25</v>
      </c>
      <c r="H89" s="41"/>
      <c r="I89" s="74" t="s">
        <v>21</v>
      </c>
      <c r="J89" s="75"/>
      <c r="K89" s="75"/>
      <c r="L89" s="75"/>
      <c r="M89" s="75"/>
      <c r="N89" s="75"/>
      <c r="O89" s="76"/>
      <c r="P89" s="47">
        <f>SUM(P45:P88)</f>
        <v>0</v>
      </c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6"/>
      <c r="B90" s="56" t="s">
        <v>22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8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6"/>
      <c r="B91" s="59" t="s">
        <v>23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6.25" thickBot="1" x14ac:dyDescent="0.3">
      <c r="A92" s="6"/>
      <c r="B92" s="30">
        <v>1</v>
      </c>
      <c r="C92" s="50" t="s">
        <v>35</v>
      </c>
      <c r="D92" s="49" t="s">
        <v>19</v>
      </c>
      <c r="E92" s="54">
        <f>G92/F92</f>
        <v>71.5</v>
      </c>
      <c r="F92" s="51">
        <v>24</v>
      </c>
      <c r="G92" s="52">
        <v>1716</v>
      </c>
      <c r="H92" s="1"/>
      <c r="I92" s="33">
        <f t="shared" ref="I92:I119" si="13">B92</f>
        <v>1</v>
      </c>
      <c r="J92" s="42" t="str">
        <f t="shared" si="2"/>
        <v>Контакт к предохранителю, К 01-10</v>
      </c>
      <c r="K92" s="35"/>
      <c r="L92" s="36" t="str">
        <f t="shared" si="3"/>
        <v>шт</v>
      </c>
      <c r="M92" s="37">
        <f t="shared" si="4"/>
        <v>71.5</v>
      </c>
      <c r="N92" s="32"/>
      <c r="O92" s="36">
        <f t="shared" si="5"/>
        <v>24</v>
      </c>
      <c r="P92" s="43">
        <f t="shared" si="6"/>
        <v>0</v>
      </c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9" thickBot="1" x14ac:dyDescent="0.3">
      <c r="A93" s="6"/>
      <c r="B93" s="11">
        <v>2</v>
      </c>
      <c r="C93" s="50" t="s">
        <v>60</v>
      </c>
      <c r="D93" s="49" t="s">
        <v>19</v>
      </c>
      <c r="E93" s="54">
        <f t="shared" ref="E93:E107" si="14">G93/F93</f>
        <v>91.3</v>
      </c>
      <c r="F93" s="51">
        <v>24</v>
      </c>
      <c r="G93" s="52">
        <v>2191.1999999999998</v>
      </c>
      <c r="H93" s="1"/>
      <c r="I93" s="16">
        <f t="shared" si="13"/>
        <v>2</v>
      </c>
      <c r="J93" s="18" t="str">
        <f t="shared" si="2"/>
        <v>Контакт с замком лля предохранителей ПК-10, КО2-10У3</v>
      </c>
      <c r="K93" s="27"/>
      <c r="L93" s="19" t="str">
        <f t="shared" si="3"/>
        <v>шт</v>
      </c>
      <c r="M93" s="23">
        <f t="shared" si="4"/>
        <v>91.3</v>
      </c>
      <c r="N93" s="26"/>
      <c r="O93" s="19">
        <f t="shared" si="5"/>
        <v>24</v>
      </c>
      <c r="P93" s="21">
        <f t="shared" si="6"/>
        <v>0</v>
      </c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9" customHeight="1" thickBot="1" x14ac:dyDescent="0.3">
      <c r="A94" s="6"/>
      <c r="B94" s="11">
        <v>3</v>
      </c>
      <c r="C94" s="50" t="s">
        <v>64</v>
      </c>
      <c r="D94" s="49" t="s">
        <v>19</v>
      </c>
      <c r="E94" s="54">
        <f t="shared" si="14"/>
        <v>9.9</v>
      </c>
      <c r="F94" s="51">
        <v>75</v>
      </c>
      <c r="G94" s="53">
        <v>742.5</v>
      </c>
      <c r="H94" s="1"/>
      <c r="I94" s="16">
        <f t="shared" si="13"/>
        <v>3</v>
      </c>
      <c r="J94" s="18" t="str">
        <f t="shared" si="2"/>
        <v>Плавкий элемент к ПН2-100 100 А (ПН5.599.003-01)</v>
      </c>
      <c r="K94" s="27"/>
      <c r="L94" s="19" t="str">
        <f t="shared" si="3"/>
        <v>шт</v>
      </c>
      <c r="M94" s="23">
        <f t="shared" si="4"/>
        <v>9.9</v>
      </c>
      <c r="N94" s="26"/>
      <c r="O94" s="19">
        <f t="shared" si="5"/>
        <v>75</v>
      </c>
      <c r="P94" s="21">
        <f t="shared" si="6"/>
        <v>0</v>
      </c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6.25" customHeight="1" thickBot="1" x14ac:dyDescent="0.3">
      <c r="A95" s="6"/>
      <c r="B95" s="11">
        <v>4</v>
      </c>
      <c r="C95" s="50" t="s">
        <v>112</v>
      </c>
      <c r="D95" s="49" t="s">
        <v>19</v>
      </c>
      <c r="E95" s="54">
        <f t="shared" si="14"/>
        <v>1512.5</v>
      </c>
      <c r="F95" s="51">
        <v>3</v>
      </c>
      <c r="G95" s="52">
        <v>4537.5</v>
      </c>
      <c r="H95" s="1"/>
      <c r="I95" s="16">
        <f t="shared" si="13"/>
        <v>4</v>
      </c>
      <c r="J95" s="18" t="str">
        <f t="shared" si="2"/>
        <v>Предохранитель, ПКТ 101-6-16-40 У3 (патрон 1шт + контакт 2шт + изолятор 2шт)</v>
      </c>
      <c r="K95" s="27"/>
      <c r="L95" s="19" t="str">
        <f t="shared" si="3"/>
        <v>шт</v>
      </c>
      <c r="M95" s="23">
        <f t="shared" si="4"/>
        <v>1512.5</v>
      </c>
      <c r="N95" s="26"/>
      <c r="O95" s="19">
        <f t="shared" si="5"/>
        <v>3</v>
      </c>
      <c r="P95" s="21">
        <f t="shared" si="6"/>
        <v>0</v>
      </c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6.25" customHeight="1" thickBot="1" x14ac:dyDescent="0.3">
      <c r="A96" s="6"/>
      <c r="B96" s="11">
        <v>5</v>
      </c>
      <c r="C96" s="50" t="s">
        <v>113</v>
      </c>
      <c r="D96" s="49" t="s">
        <v>19</v>
      </c>
      <c r="E96" s="54">
        <f t="shared" si="14"/>
        <v>1686.6666666666667</v>
      </c>
      <c r="F96" s="51">
        <v>9</v>
      </c>
      <c r="G96" s="52">
        <v>15180</v>
      </c>
      <c r="H96" s="1"/>
      <c r="I96" s="16">
        <f t="shared" si="13"/>
        <v>5</v>
      </c>
      <c r="J96" s="18" t="str">
        <f t="shared" si="2"/>
        <v>Предохранитель, ПКТ 102-10-40-12,5 (патрон 1шт + контакт 2шт + изолятор 2шт)</v>
      </c>
      <c r="K96" s="27"/>
      <c r="L96" s="19" t="str">
        <f t="shared" si="3"/>
        <v>шт</v>
      </c>
      <c r="M96" s="23">
        <f t="shared" si="4"/>
        <v>1686.6666666666667</v>
      </c>
      <c r="N96" s="26"/>
      <c r="O96" s="19">
        <f t="shared" si="5"/>
        <v>9</v>
      </c>
      <c r="P96" s="21">
        <f t="shared" si="6"/>
        <v>0</v>
      </c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6.25" customHeight="1" thickBot="1" x14ac:dyDescent="0.3">
      <c r="A97" s="6"/>
      <c r="B97" s="11">
        <v>6</v>
      </c>
      <c r="C97" s="50" t="s">
        <v>48</v>
      </c>
      <c r="D97" s="49" t="s">
        <v>19</v>
      </c>
      <c r="E97" s="54">
        <f t="shared" si="14"/>
        <v>253</v>
      </c>
      <c r="F97" s="51">
        <v>35</v>
      </c>
      <c r="G97" s="52">
        <v>8855</v>
      </c>
      <c r="H97" s="1"/>
      <c r="I97" s="16">
        <f t="shared" si="13"/>
        <v>6</v>
      </c>
      <c r="J97" s="18" t="str">
        <f t="shared" si="2"/>
        <v>Предохранитель, ПН2 250 200А (вставка плавкая 1шт + контакт основания 2шт.)</v>
      </c>
      <c r="K97" s="27"/>
      <c r="L97" s="19" t="str">
        <f t="shared" si="3"/>
        <v>шт</v>
      </c>
      <c r="M97" s="23">
        <f t="shared" si="4"/>
        <v>253</v>
      </c>
      <c r="N97" s="26"/>
      <c r="O97" s="19">
        <f t="shared" si="5"/>
        <v>35</v>
      </c>
      <c r="P97" s="21">
        <f t="shared" si="6"/>
        <v>0</v>
      </c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6.25" customHeight="1" thickBot="1" x14ac:dyDescent="0.3">
      <c r="A98" s="6"/>
      <c r="B98" s="11">
        <v>7</v>
      </c>
      <c r="C98" s="50" t="s">
        <v>67</v>
      </c>
      <c r="D98" s="49" t="s">
        <v>19</v>
      </c>
      <c r="E98" s="54">
        <f t="shared" si="14"/>
        <v>907.5</v>
      </c>
      <c r="F98" s="51">
        <v>9</v>
      </c>
      <c r="G98" s="52">
        <v>8167.5</v>
      </c>
      <c r="H98" s="1"/>
      <c r="I98" s="16">
        <f t="shared" si="13"/>
        <v>7</v>
      </c>
      <c r="J98" s="18" t="str">
        <f t="shared" si="2"/>
        <v>Предохранитель, ПКТ-102-6-20-31,5 УЗ (патрон 1шт + контакт 2шт + изолятор 2шт)</v>
      </c>
      <c r="K98" s="27"/>
      <c r="L98" s="19" t="str">
        <f t="shared" si="3"/>
        <v>шт</v>
      </c>
      <c r="M98" s="23">
        <f t="shared" si="4"/>
        <v>907.5</v>
      </c>
      <c r="N98" s="26"/>
      <c r="O98" s="19">
        <f t="shared" si="5"/>
        <v>9</v>
      </c>
      <c r="P98" s="21">
        <f t="shared" si="6"/>
        <v>0</v>
      </c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9" thickBot="1" x14ac:dyDescent="0.3">
      <c r="A99" s="6"/>
      <c r="B99" s="11">
        <v>8</v>
      </c>
      <c r="C99" s="50" t="s">
        <v>86</v>
      </c>
      <c r="D99" s="49" t="s">
        <v>19</v>
      </c>
      <c r="E99" s="54">
        <f t="shared" si="14"/>
        <v>907.5</v>
      </c>
      <c r="F99" s="51">
        <v>24</v>
      </c>
      <c r="G99" s="52">
        <v>21780</v>
      </c>
      <c r="H99" s="1"/>
      <c r="I99" s="16">
        <f t="shared" si="13"/>
        <v>8</v>
      </c>
      <c r="J99" s="18" t="str">
        <f t="shared" si="2"/>
        <v>Предохранитель, ПКТ 102-6-50-31,5У3 (патрон 1шт + контакт 2шт + изолятор 2шт)</v>
      </c>
      <c r="K99" s="27"/>
      <c r="L99" s="19" t="str">
        <f t="shared" si="3"/>
        <v>шт</v>
      </c>
      <c r="M99" s="23">
        <f t="shared" si="4"/>
        <v>907.5</v>
      </c>
      <c r="N99" s="26"/>
      <c r="O99" s="19">
        <f t="shared" si="5"/>
        <v>24</v>
      </c>
      <c r="P99" s="21">
        <f t="shared" si="6"/>
        <v>0</v>
      </c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9" thickBot="1" x14ac:dyDescent="0.3">
      <c r="A100" s="6"/>
      <c r="B100" s="11">
        <v>9</v>
      </c>
      <c r="C100" s="50" t="s">
        <v>80</v>
      </c>
      <c r="D100" s="49" t="s">
        <v>19</v>
      </c>
      <c r="E100" s="54">
        <f t="shared" si="14"/>
        <v>907.5</v>
      </c>
      <c r="F100" s="51">
        <v>28</v>
      </c>
      <c r="G100" s="52">
        <v>25410</v>
      </c>
      <c r="H100" s="1"/>
      <c r="I100" s="16">
        <f t="shared" si="13"/>
        <v>9</v>
      </c>
      <c r="J100" s="18" t="str">
        <f t="shared" si="2"/>
        <v>Предохранитель, ПКТ 102-6-40-31,5У3 (патрон 1шт + контакт 2шт + изолятор 2шт)</v>
      </c>
      <c r="K100" s="27"/>
      <c r="L100" s="19" t="str">
        <f t="shared" si="3"/>
        <v>шт</v>
      </c>
      <c r="M100" s="23">
        <f t="shared" si="4"/>
        <v>907.5</v>
      </c>
      <c r="N100" s="26"/>
      <c r="O100" s="19">
        <f t="shared" si="5"/>
        <v>28</v>
      </c>
      <c r="P100" s="21">
        <f t="shared" si="6"/>
        <v>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6.25" customHeight="1" thickBot="1" x14ac:dyDescent="0.3">
      <c r="A101" s="6"/>
      <c r="B101" s="11">
        <v>10</v>
      </c>
      <c r="C101" s="50" t="s">
        <v>51</v>
      </c>
      <c r="D101" s="49" t="s">
        <v>19</v>
      </c>
      <c r="E101" s="54">
        <f t="shared" si="14"/>
        <v>907.5</v>
      </c>
      <c r="F101" s="51">
        <v>9</v>
      </c>
      <c r="G101" s="52">
        <v>8167.5</v>
      </c>
      <c r="H101" s="1"/>
      <c r="I101" s="16">
        <f t="shared" si="13"/>
        <v>10</v>
      </c>
      <c r="J101" s="18" t="str">
        <f t="shared" si="2"/>
        <v>Предохранитель, ПКТ 102-10-40-31,5 У3 (патрон 1шт + контакт 2шт + изолятор 2шт)</v>
      </c>
      <c r="K101" s="27"/>
      <c r="L101" s="19" t="str">
        <f t="shared" si="3"/>
        <v>шт</v>
      </c>
      <c r="M101" s="23">
        <f t="shared" si="4"/>
        <v>907.5</v>
      </c>
      <c r="N101" s="26"/>
      <c r="O101" s="19">
        <f t="shared" si="5"/>
        <v>9</v>
      </c>
      <c r="P101" s="21">
        <f t="shared" si="6"/>
        <v>0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6.25" customHeight="1" thickBot="1" x14ac:dyDescent="0.3">
      <c r="A102" s="6"/>
      <c r="B102" s="11">
        <v>11</v>
      </c>
      <c r="C102" s="50" t="s">
        <v>73</v>
      </c>
      <c r="D102" s="49" t="s">
        <v>19</v>
      </c>
      <c r="E102" s="54">
        <f t="shared" si="14"/>
        <v>907.5</v>
      </c>
      <c r="F102" s="51">
        <v>9</v>
      </c>
      <c r="G102" s="52">
        <v>8167.5</v>
      </c>
      <c r="H102" s="1"/>
      <c r="I102" s="16">
        <f t="shared" si="13"/>
        <v>11</v>
      </c>
      <c r="J102" s="18" t="str">
        <f t="shared" si="2"/>
        <v>Предохранитель, ПКТ 102-6-31,5-31,5УЗ (патрон 1шт + контакт 2шт + изолятор 2шт)</v>
      </c>
      <c r="K102" s="27"/>
      <c r="L102" s="19" t="str">
        <f t="shared" si="3"/>
        <v>шт</v>
      </c>
      <c r="M102" s="23">
        <f t="shared" si="4"/>
        <v>907.5</v>
      </c>
      <c r="N102" s="26"/>
      <c r="O102" s="19">
        <f t="shared" si="5"/>
        <v>9</v>
      </c>
      <c r="P102" s="21">
        <f t="shared" si="6"/>
        <v>0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6.25" customHeight="1" thickBot="1" x14ac:dyDescent="0.3">
      <c r="A103" s="6"/>
      <c r="B103" s="11">
        <v>12</v>
      </c>
      <c r="C103" s="50" t="s">
        <v>89</v>
      </c>
      <c r="D103" s="49" t="s">
        <v>19</v>
      </c>
      <c r="E103" s="54">
        <f t="shared" si="14"/>
        <v>907.5</v>
      </c>
      <c r="F103" s="51">
        <v>6</v>
      </c>
      <c r="G103" s="52">
        <v>5445</v>
      </c>
      <c r="H103" s="1"/>
      <c r="I103" s="16">
        <f t="shared" si="13"/>
        <v>12</v>
      </c>
      <c r="J103" s="18" t="str">
        <f t="shared" si="2"/>
        <v>Предохранитель, ПКТ 102-6-80-20УЗ (патрон 1шт + контакт 2шт + изолятор 2шт)</v>
      </c>
      <c r="K103" s="27"/>
      <c r="L103" s="19" t="str">
        <f t="shared" si="3"/>
        <v>шт</v>
      </c>
      <c r="M103" s="23">
        <f t="shared" si="4"/>
        <v>907.5</v>
      </c>
      <c r="N103" s="26"/>
      <c r="O103" s="19">
        <f t="shared" si="5"/>
        <v>6</v>
      </c>
      <c r="P103" s="21">
        <f t="shared" si="6"/>
        <v>0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6.25" customHeight="1" thickBot="1" x14ac:dyDescent="0.3">
      <c r="A104" s="6"/>
      <c r="B104" s="11">
        <v>13</v>
      </c>
      <c r="C104" s="50" t="s">
        <v>90</v>
      </c>
      <c r="D104" s="49" t="s">
        <v>19</v>
      </c>
      <c r="E104" s="54">
        <f t="shared" si="14"/>
        <v>877.8</v>
      </c>
      <c r="F104" s="51">
        <v>9</v>
      </c>
      <c r="G104" s="52">
        <v>7900.2</v>
      </c>
      <c r="H104" s="1"/>
      <c r="I104" s="16">
        <f t="shared" si="13"/>
        <v>13</v>
      </c>
      <c r="J104" s="18" t="str">
        <f t="shared" si="2"/>
        <v>Предохранитель, ПН 2 600 630А (вставка плавкая 1шт + контакт основания 2шт.)</v>
      </c>
      <c r="K104" s="27"/>
      <c r="L104" s="19" t="str">
        <f t="shared" si="3"/>
        <v>шт</v>
      </c>
      <c r="M104" s="23">
        <f t="shared" si="4"/>
        <v>877.8</v>
      </c>
      <c r="N104" s="26"/>
      <c r="O104" s="19">
        <f t="shared" si="5"/>
        <v>9</v>
      </c>
      <c r="P104" s="21">
        <f t="shared" si="6"/>
        <v>0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6.25" customHeight="1" thickBot="1" x14ac:dyDescent="0.3">
      <c r="A105" s="6"/>
      <c r="B105" s="11">
        <v>14</v>
      </c>
      <c r="C105" s="50" t="s">
        <v>81</v>
      </c>
      <c r="D105" s="49" t="s">
        <v>19</v>
      </c>
      <c r="E105" s="54">
        <f t="shared" si="14"/>
        <v>423.5</v>
      </c>
      <c r="F105" s="51">
        <v>12</v>
      </c>
      <c r="G105" s="52">
        <v>5082</v>
      </c>
      <c r="H105" s="1"/>
      <c r="I105" s="16">
        <f t="shared" si="13"/>
        <v>14</v>
      </c>
      <c r="J105" s="18" t="str">
        <f t="shared" si="2"/>
        <v>Предохранитель, ПН2 400 400А (вставка плавкая 1шт + контакт основания 2шт.)</v>
      </c>
      <c r="K105" s="27"/>
      <c r="L105" s="19" t="str">
        <f t="shared" si="3"/>
        <v>шт</v>
      </c>
      <c r="M105" s="23">
        <f t="shared" si="4"/>
        <v>423.5</v>
      </c>
      <c r="N105" s="26"/>
      <c r="O105" s="19">
        <f t="shared" si="5"/>
        <v>12</v>
      </c>
      <c r="P105" s="21">
        <f t="shared" si="6"/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6.25" customHeight="1" thickBot="1" x14ac:dyDescent="0.3">
      <c r="A106" s="6"/>
      <c r="B106" s="11">
        <v>15</v>
      </c>
      <c r="C106" s="50" t="s">
        <v>82</v>
      </c>
      <c r="D106" s="49" t="s">
        <v>19</v>
      </c>
      <c r="E106" s="54">
        <f t="shared" si="14"/>
        <v>253</v>
      </c>
      <c r="F106" s="51">
        <v>211</v>
      </c>
      <c r="G106" s="52">
        <v>53383</v>
      </c>
      <c r="H106" s="1"/>
      <c r="I106" s="16">
        <f t="shared" si="13"/>
        <v>15</v>
      </c>
      <c r="J106" s="18" t="str">
        <f t="shared" si="2"/>
        <v>Предохранитель, ПН2 250 250А (вставка плавкая 1шт + контакт основания 2шт.)</v>
      </c>
      <c r="K106" s="27"/>
      <c r="L106" s="19" t="str">
        <f t="shared" si="3"/>
        <v>шт</v>
      </c>
      <c r="M106" s="23">
        <f t="shared" si="4"/>
        <v>253</v>
      </c>
      <c r="N106" s="26"/>
      <c r="O106" s="19">
        <f t="shared" si="5"/>
        <v>211</v>
      </c>
      <c r="P106" s="21">
        <f t="shared" si="6"/>
        <v>0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9" thickBot="1" x14ac:dyDescent="0.3">
      <c r="A107" s="6"/>
      <c r="B107" s="11">
        <v>16</v>
      </c>
      <c r="C107" s="50" t="s">
        <v>83</v>
      </c>
      <c r="D107" s="49" t="s">
        <v>19</v>
      </c>
      <c r="E107" s="54">
        <f t="shared" si="14"/>
        <v>907.5</v>
      </c>
      <c r="F107" s="51">
        <v>19</v>
      </c>
      <c r="G107" s="52">
        <v>17242.5</v>
      </c>
      <c r="H107" s="1"/>
      <c r="I107" s="16">
        <f t="shared" si="13"/>
        <v>16</v>
      </c>
      <c r="J107" s="18" t="str">
        <f t="shared" si="2"/>
        <v>Предохранитель, ПКТ 102-10-50-12,5У3 (патрон 1шт + контакт 2шт + изолятор 2шт)</v>
      </c>
      <c r="K107" s="27"/>
      <c r="L107" s="19" t="str">
        <f t="shared" si="3"/>
        <v>шт</v>
      </c>
      <c r="M107" s="23">
        <f t="shared" si="4"/>
        <v>907.5</v>
      </c>
      <c r="N107" s="26"/>
      <c r="O107" s="19">
        <f t="shared" si="5"/>
        <v>19</v>
      </c>
      <c r="P107" s="21">
        <f t="shared" si="6"/>
        <v>0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6"/>
      <c r="B108" s="62" t="s">
        <v>25</v>
      </c>
      <c r="C108" s="63"/>
      <c r="D108" s="63"/>
      <c r="E108" s="63"/>
      <c r="F108" s="64"/>
      <c r="G108" s="28">
        <f>SUM(G92:G107)</f>
        <v>193967.4</v>
      </c>
      <c r="H108" s="41"/>
      <c r="I108" s="65" t="s">
        <v>25</v>
      </c>
      <c r="J108" s="66"/>
      <c r="K108" s="66"/>
      <c r="L108" s="66"/>
      <c r="M108" s="66"/>
      <c r="N108" s="66"/>
      <c r="O108" s="67"/>
      <c r="P108" s="38">
        <f>SUM(P92:P107)</f>
        <v>0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6"/>
      <c r="B109" s="56" t="s">
        <v>26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8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9" thickBot="1" x14ac:dyDescent="0.3">
      <c r="A110" s="6"/>
      <c r="B110" s="30">
        <v>1</v>
      </c>
      <c r="C110" s="50" t="s">
        <v>60</v>
      </c>
      <c r="D110" s="49" t="s">
        <v>19</v>
      </c>
      <c r="E110" s="54">
        <f>G110/F110</f>
        <v>91.3</v>
      </c>
      <c r="F110" s="51">
        <v>60</v>
      </c>
      <c r="G110" s="52">
        <v>5478</v>
      </c>
      <c r="H110" s="1"/>
      <c r="I110" s="33">
        <f t="shared" si="13"/>
        <v>1</v>
      </c>
      <c r="J110" s="42" t="str">
        <f t="shared" si="2"/>
        <v>Контакт с замком лля предохранителей ПК-10, КО2-10У3</v>
      </c>
      <c r="K110" s="35"/>
      <c r="L110" s="36" t="str">
        <f t="shared" si="3"/>
        <v>шт</v>
      </c>
      <c r="M110" s="37">
        <f t="shared" si="4"/>
        <v>91.3</v>
      </c>
      <c r="N110" s="32"/>
      <c r="O110" s="36">
        <f t="shared" si="5"/>
        <v>60</v>
      </c>
      <c r="P110" s="43">
        <f t="shared" si="6"/>
        <v>0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6.25" thickBot="1" x14ac:dyDescent="0.3">
      <c r="A111" s="6"/>
      <c r="B111" s="11">
        <v>2</v>
      </c>
      <c r="C111" s="50" t="s">
        <v>94</v>
      </c>
      <c r="D111" s="49" t="s">
        <v>19</v>
      </c>
      <c r="E111" s="54">
        <f t="shared" ref="E111:E119" si="15">G111/F111</f>
        <v>454.29999999999995</v>
      </c>
      <c r="F111" s="51">
        <v>18</v>
      </c>
      <c r="G111" s="52">
        <v>8177.4</v>
      </c>
      <c r="H111" s="1"/>
      <c r="I111" s="16">
        <f t="shared" si="13"/>
        <v>2</v>
      </c>
      <c r="J111" s="42" t="str">
        <f t="shared" si="2"/>
        <v>Патрон предохранителя, ПН 0.1-10 УЗ ( 22 см)</v>
      </c>
      <c r="K111" s="27"/>
      <c r="L111" s="36" t="str">
        <f t="shared" si="3"/>
        <v>шт</v>
      </c>
      <c r="M111" s="37">
        <f t="shared" si="4"/>
        <v>454.29999999999995</v>
      </c>
      <c r="N111" s="26"/>
      <c r="O111" s="36">
        <f t="shared" si="5"/>
        <v>18</v>
      </c>
      <c r="P111" s="43">
        <f t="shared" si="6"/>
        <v>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6.25" thickBot="1" x14ac:dyDescent="0.3">
      <c r="A112" s="6"/>
      <c r="B112" s="11">
        <v>3</v>
      </c>
      <c r="C112" s="50" t="s">
        <v>43</v>
      </c>
      <c r="D112" s="49" t="s">
        <v>19</v>
      </c>
      <c r="E112" s="54">
        <f t="shared" si="15"/>
        <v>403.70000000000005</v>
      </c>
      <c r="F112" s="51">
        <v>18</v>
      </c>
      <c r="G112" s="52">
        <v>7266.6</v>
      </c>
      <c r="H112" s="1"/>
      <c r="I112" s="33">
        <f t="shared" si="13"/>
        <v>3</v>
      </c>
      <c r="J112" s="42" t="str">
        <f t="shared" si="2"/>
        <v>Патрон предохранителя, ПТ 1,1-10-20-31,5 У3</v>
      </c>
      <c r="K112" s="27"/>
      <c r="L112" s="36" t="str">
        <f t="shared" si="3"/>
        <v>шт</v>
      </c>
      <c r="M112" s="37">
        <f t="shared" si="4"/>
        <v>403.70000000000005</v>
      </c>
      <c r="N112" s="26"/>
      <c r="O112" s="36">
        <f t="shared" si="5"/>
        <v>18</v>
      </c>
      <c r="P112" s="43">
        <f t="shared" si="6"/>
        <v>0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6.25" customHeight="1" thickBot="1" x14ac:dyDescent="0.3">
      <c r="A113" s="6"/>
      <c r="B113" s="11">
        <v>4</v>
      </c>
      <c r="C113" s="50" t="s">
        <v>66</v>
      </c>
      <c r="D113" s="49" t="s">
        <v>19</v>
      </c>
      <c r="E113" s="54">
        <f t="shared" si="15"/>
        <v>655.6</v>
      </c>
      <c r="F113" s="51">
        <v>3</v>
      </c>
      <c r="G113" s="52">
        <v>1966.8</v>
      </c>
      <c r="H113" s="1"/>
      <c r="I113" s="16">
        <f t="shared" si="13"/>
        <v>4</v>
      </c>
      <c r="J113" s="42" t="str">
        <f t="shared" si="2"/>
        <v>Предохранитель , ПКТ 101-10-20-12,5 У3 (патрон 1шт + контакт 2шт + изолятор 2шт)</v>
      </c>
      <c r="K113" s="27"/>
      <c r="L113" s="36" t="str">
        <f t="shared" si="3"/>
        <v>шт</v>
      </c>
      <c r="M113" s="37">
        <f t="shared" si="4"/>
        <v>655.6</v>
      </c>
      <c r="N113" s="26"/>
      <c r="O113" s="36">
        <f t="shared" si="5"/>
        <v>3</v>
      </c>
      <c r="P113" s="43">
        <f t="shared" si="6"/>
        <v>0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6.25" customHeight="1" thickBot="1" x14ac:dyDescent="0.3">
      <c r="A114" s="6"/>
      <c r="B114" s="11">
        <v>5</v>
      </c>
      <c r="C114" s="50" t="s">
        <v>49</v>
      </c>
      <c r="D114" s="49" t="s">
        <v>19</v>
      </c>
      <c r="E114" s="54">
        <f t="shared" si="15"/>
        <v>706.19999999999993</v>
      </c>
      <c r="F114" s="51">
        <v>3</v>
      </c>
      <c r="G114" s="52">
        <v>2118.6</v>
      </c>
      <c r="H114" s="1"/>
      <c r="I114" s="33">
        <f t="shared" si="13"/>
        <v>5</v>
      </c>
      <c r="J114" s="42" t="str">
        <f t="shared" si="2"/>
        <v>Предохранитель , ПКТ 101-10-10-12,5У3 (патрон 1шт + контакт 2шт + изолятор 2шт)</v>
      </c>
      <c r="K114" s="27"/>
      <c r="L114" s="36" t="str">
        <f t="shared" si="3"/>
        <v>шт</v>
      </c>
      <c r="M114" s="37">
        <f t="shared" si="4"/>
        <v>706.19999999999993</v>
      </c>
      <c r="N114" s="26"/>
      <c r="O114" s="36">
        <f t="shared" si="5"/>
        <v>3</v>
      </c>
      <c r="P114" s="43">
        <f t="shared" si="6"/>
        <v>0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6.25" customHeight="1" thickBot="1" x14ac:dyDescent="0.3">
      <c r="A115" s="6"/>
      <c r="B115" s="11">
        <v>6</v>
      </c>
      <c r="C115" s="50" t="s">
        <v>68</v>
      </c>
      <c r="D115" s="49" t="s">
        <v>19</v>
      </c>
      <c r="E115" s="54">
        <f t="shared" si="15"/>
        <v>1109.8999999999999</v>
      </c>
      <c r="F115" s="51">
        <v>6</v>
      </c>
      <c r="G115" s="52">
        <v>6659.4</v>
      </c>
      <c r="H115" s="1"/>
      <c r="I115" s="16">
        <f t="shared" si="13"/>
        <v>6</v>
      </c>
      <c r="J115" s="42" t="str">
        <f t="shared" si="2"/>
        <v>Предохранитель, ПКТ 101-10-8-20 У1 (патрон 1шт + контакт 2шт + изолятор 2шт)</v>
      </c>
      <c r="K115" s="27"/>
      <c r="L115" s="36" t="str">
        <f t="shared" si="3"/>
        <v>шт</v>
      </c>
      <c r="M115" s="37">
        <f t="shared" si="4"/>
        <v>1109.8999999999999</v>
      </c>
      <c r="N115" s="26"/>
      <c r="O115" s="36">
        <f t="shared" si="5"/>
        <v>6</v>
      </c>
      <c r="P115" s="43">
        <f t="shared" si="6"/>
        <v>0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6.25" customHeight="1" thickBot="1" x14ac:dyDescent="0.3">
      <c r="A116" s="6"/>
      <c r="B116" s="11">
        <v>7</v>
      </c>
      <c r="C116" s="50" t="s">
        <v>89</v>
      </c>
      <c r="D116" s="49" t="s">
        <v>19</v>
      </c>
      <c r="E116" s="54">
        <f t="shared" si="15"/>
        <v>907.5</v>
      </c>
      <c r="F116" s="51">
        <v>6</v>
      </c>
      <c r="G116" s="52">
        <v>5445</v>
      </c>
      <c r="H116" s="1"/>
      <c r="I116" s="33">
        <f t="shared" si="13"/>
        <v>7</v>
      </c>
      <c r="J116" s="42" t="str">
        <f t="shared" si="2"/>
        <v>Предохранитель, ПКТ 102-6-80-20УЗ (патрон 1шт + контакт 2шт + изолятор 2шт)</v>
      </c>
      <c r="K116" s="27"/>
      <c r="L116" s="36" t="str">
        <f t="shared" si="3"/>
        <v>шт</v>
      </c>
      <c r="M116" s="37">
        <f t="shared" si="4"/>
        <v>907.5</v>
      </c>
      <c r="N116" s="26"/>
      <c r="O116" s="36">
        <f t="shared" si="5"/>
        <v>6</v>
      </c>
      <c r="P116" s="43">
        <f t="shared" si="6"/>
        <v>0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6.25" customHeight="1" thickBot="1" x14ac:dyDescent="0.3">
      <c r="A117" s="6"/>
      <c r="B117" s="11">
        <v>8</v>
      </c>
      <c r="C117" s="50" t="s">
        <v>53</v>
      </c>
      <c r="D117" s="49" t="s">
        <v>19</v>
      </c>
      <c r="E117" s="54">
        <f t="shared" si="15"/>
        <v>253</v>
      </c>
      <c r="F117" s="51">
        <v>27</v>
      </c>
      <c r="G117" s="52">
        <v>6831</v>
      </c>
      <c r="H117" s="1"/>
      <c r="I117" s="16">
        <f t="shared" si="13"/>
        <v>8</v>
      </c>
      <c r="J117" s="42" t="str">
        <f t="shared" si="2"/>
        <v>Предохранитель , ПН2 250 250А (вставка плавкая 1шт + контакт основания 2шт.)</v>
      </c>
      <c r="K117" s="27"/>
      <c r="L117" s="36" t="str">
        <f t="shared" si="3"/>
        <v>шт</v>
      </c>
      <c r="M117" s="37">
        <f t="shared" si="4"/>
        <v>253</v>
      </c>
      <c r="N117" s="26"/>
      <c r="O117" s="36">
        <f t="shared" si="5"/>
        <v>27</v>
      </c>
      <c r="P117" s="43">
        <f t="shared" si="6"/>
        <v>0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6.25" customHeight="1" thickBot="1" x14ac:dyDescent="0.3">
      <c r="A118" s="6"/>
      <c r="B118" s="11">
        <v>9</v>
      </c>
      <c r="C118" s="50" t="s">
        <v>56</v>
      </c>
      <c r="D118" s="49" t="s">
        <v>19</v>
      </c>
      <c r="E118" s="54">
        <f t="shared" si="15"/>
        <v>706.19999999999993</v>
      </c>
      <c r="F118" s="51">
        <v>24</v>
      </c>
      <c r="G118" s="52">
        <v>16948.8</v>
      </c>
      <c r="H118" s="1"/>
      <c r="I118" s="33">
        <f t="shared" si="13"/>
        <v>9</v>
      </c>
      <c r="J118" s="42" t="str">
        <f t="shared" si="2"/>
        <v>Предохранитель , ПКТ 101-10-31,5-12,5У3 (патрон 1шт + контакт 2шт + изолятор 2шт)</v>
      </c>
      <c r="K118" s="27"/>
      <c r="L118" s="36" t="str">
        <f t="shared" si="3"/>
        <v>шт</v>
      </c>
      <c r="M118" s="37">
        <f t="shared" si="4"/>
        <v>706.19999999999993</v>
      </c>
      <c r="N118" s="26"/>
      <c r="O118" s="36">
        <f t="shared" si="5"/>
        <v>24</v>
      </c>
      <c r="P118" s="43">
        <f t="shared" si="6"/>
        <v>0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6.25" customHeight="1" thickBot="1" x14ac:dyDescent="0.3">
      <c r="A119" s="6"/>
      <c r="B119" s="11">
        <v>10</v>
      </c>
      <c r="C119" s="50" t="s">
        <v>76</v>
      </c>
      <c r="D119" s="49" t="s">
        <v>19</v>
      </c>
      <c r="E119" s="54">
        <f t="shared" si="15"/>
        <v>907.5</v>
      </c>
      <c r="F119" s="51">
        <v>3</v>
      </c>
      <c r="G119" s="52">
        <v>2722.5</v>
      </c>
      <c r="H119" s="1"/>
      <c r="I119" s="16">
        <f t="shared" si="13"/>
        <v>10</v>
      </c>
      <c r="J119" s="42" t="str">
        <f t="shared" si="2"/>
        <v>Предохранитель , ПКТ 102-10-50-12,5У3 (патрон 1шт + контакт 2шт + изолятор 2шт)</v>
      </c>
      <c r="K119" s="27"/>
      <c r="L119" s="36" t="str">
        <f t="shared" si="3"/>
        <v>шт</v>
      </c>
      <c r="M119" s="37">
        <f t="shared" si="4"/>
        <v>907.5</v>
      </c>
      <c r="N119" s="26"/>
      <c r="O119" s="36">
        <f t="shared" si="5"/>
        <v>3</v>
      </c>
      <c r="P119" s="43">
        <f t="shared" si="6"/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6"/>
      <c r="B120" s="96" t="s">
        <v>24</v>
      </c>
      <c r="C120" s="97"/>
      <c r="D120" s="97"/>
      <c r="E120" s="97"/>
      <c r="F120" s="98"/>
      <c r="G120" s="28">
        <f>SUM(G110:G119)</f>
        <v>63614.099999999991</v>
      </c>
      <c r="H120" s="41"/>
      <c r="I120" s="65" t="s">
        <v>24</v>
      </c>
      <c r="J120" s="66"/>
      <c r="K120" s="66"/>
      <c r="L120" s="66"/>
      <c r="M120" s="66"/>
      <c r="N120" s="66"/>
      <c r="O120" s="67"/>
      <c r="P120" s="38">
        <f>SUM(P110:P119)</f>
        <v>0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6"/>
      <c r="B121" s="56" t="s">
        <v>27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thickBot="1" x14ac:dyDescent="0.3">
      <c r="A122" s="6"/>
      <c r="B122" s="30">
        <v>1</v>
      </c>
      <c r="C122" s="50" t="s">
        <v>102</v>
      </c>
      <c r="D122" s="49" t="s">
        <v>19</v>
      </c>
      <c r="E122" s="55">
        <f>G122/F122</f>
        <v>137.5</v>
      </c>
      <c r="F122" s="51">
        <v>8</v>
      </c>
      <c r="G122" s="52">
        <v>1100</v>
      </c>
      <c r="H122" s="1"/>
      <c r="I122" s="33">
        <v>1</v>
      </c>
      <c r="J122" s="42" t="str">
        <f t="shared" si="2"/>
        <v>Контакт к предохранителю, ПН-2 250А</v>
      </c>
      <c r="K122" s="35"/>
      <c r="L122" s="36" t="str">
        <f t="shared" si="3"/>
        <v>шт</v>
      </c>
      <c r="M122" s="37">
        <f t="shared" si="4"/>
        <v>137.5</v>
      </c>
      <c r="N122" s="32"/>
      <c r="O122" s="19">
        <f t="shared" si="5"/>
        <v>8</v>
      </c>
      <c r="P122" s="21">
        <f t="shared" si="6"/>
        <v>0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thickBot="1" x14ac:dyDescent="0.3">
      <c r="A123" s="6"/>
      <c r="B123" s="30">
        <v>2</v>
      </c>
      <c r="C123" s="50" t="s">
        <v>35</v>
      </c>
      <c r="D123" s="49" t="s">
        <v>19</v>
      </c>
      <c r="E123" s="55">
        <f t="shared" ref="E123:E146" si="16">G123/F123</f>
        <v>71.5</v>
      </c>
      <c r="F123" s="51">
        <v>12</v>
      </c>
      <c r="G123" s="53">
        <v>858</v>
      </c>
      <c r="H123" s="1"/>
      <c r="I123" s="33">
        <v>2</v>
      </c>
      <c r="J123" s="42" t="str">
        <f t="shared" si="2"/>
        <v>Контакт к предохранителю, К 01-10</v>
      </c>
      <c r="K123" s="35"/>
      <c r="L123" s="36" t="str">
        <f t="shared" si="3"/>
        <v>шт</v>
      </c>
      <c r="M123" s="37">
        <f t="shared" si="4"/>
        <v>71.5</v>
      </c>
      <c r="N123" s="32"/>
      <c r="O123" s="19">
        <f t="shared" si="5"/>
        <v>12</v>
      </c>
      <c r="P123" s="21">
        <f t="shared" si="6"/>
        <v>0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9" thickBot="1" x14ac:dyDescent="0.3">
      <c r="A124" s="6"/>
      <c r="B124" s="30">
        <v>3</v>
      </c>
      <c r="C124" s="50" t="s">
        <v>84</v>
      </c>
      <c r="D124" s="49" t="s">
        <v>19</v>
      </c>
      <c r="E124" s="55">
        <f t="shared" si="16"/>
        <v>91.3</v>
      </c>
      <c r="F124" s="51">
        <v>42</v>
      </c>
      <c r="G124" s="52">
        <v>3834.6</v>
      </c>
      <c r="H124" s="1"/>
      <c r="I124" s="33">
        <v>3</v>
      </c>
      <c r="J124" s="42" t="str">
        <f t="shared" si="2"/>
        <v>Контакт с замком для предохранителей ПК-10, КО2-10У3</v>
      </c>
      <c r="K124" s="35"/>
      <c r="L124" s="36" t="str">
        <f t="shared" si="3"/>
        <v>шт</v>
      </c>
      <c r="M124" s="37">
        <f t="shared" si="4"/>
        <v>91.3</v>
      </c>
      <c r="N124" s="32"/>
      <c r="O124" s="19">
        <f t="shared" si="5"/>
        <v>42</v>
      </c>
      <c r="P124" s="21">
        <f t="shared" si="6"/>
        <v>0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6.25" thickBot="1" x14ac:dyDescent="0.3">
      <c r="A125" s="6"/>
      <c r="B125" s="30">
        <v>4</v>
      </c>
      <c r="C125" s="50" t="s">
        <v>104</v>
      </c>
      <c r="D125" s="49" t="s">
        <v>19</v>
      </c>
      <c r="E125" s="55">
        <f t="shared" si="16"/>
        <v>513.48333333333335</v>
      </c>
      <c r="F125" s="51">
        <v>21</v>
      </c>
      <c r="G125" s="52">
        <v>10783.15</v>
      </c>
      <c r="H125" s="1"/>
      <c r="I125" s="33">
        <v>4</v>
      </c>
      <c r="J125" s="42" t="str">
        <f t="shared" si="2"/>
        <v>Патрон предохранителя, ПТ 1,2-10-31,5-31,5УЗ</v>
      </c>
      <c r="K125" s="35"/>
      <c r="L125" s="36" t="str">
        <f t="shared" si="3"/>
        <v>шт</v>
      </c>
      <c r="M125" s="37">
        <f t="shared" si="4"/>
        <v>513.48333333333335</v>
      </c>
      <c r="N125" s="32"/>
      <c r="O125" s="19">
        <f t="shared" si="5"/>
        <v>21</v>
      </c>
      <c r="P125" s="21">
        <f t="shared" si="6"/>
        <v>0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6.25" thickBot="1" x14ac:dyDescent="0.3">
      <c r="A126" s="6"/>
      <c r="B126" s="30">
        <v>5</v>
      </c>
      <c r="C126" s="50" t="s">
        <v>99</v>
      </c>
      <c r="D126" s="49" t="s">
        <v>19</v>
      </c>
      <c r="E126" s="55">
        <f t="shared" si="16"/>
        <v>774.58333333333337</v>
      </c>
      <c r="F126" s="51">
        <v>12</v>
      </c>
      <c r="G126" s="52">
        <v>9295</v>
      </c>
      <c r="H126" s="1"/>
      <c r="I126" s="33">
        <v>5</v>
      </c>
      <c r="J126" s="42" t="str">
        <f t="shared" si="2"/>
        <v>Патрон предохранителя, ПТ 1.3-10-50-31.5 УЗ</v>
      </c>
      <c r="K126" s="35"/>
      <c r="L126" s="36" t="str">
        <f t="shared" si="3"/>
        <v>шт</v>
      </c>
      <c r="M126" s="37">
        <f t="shared" si="4"/>
        <v>774.58333333333337</v>
      </c>
      <c r="N126" s="32"/>
      <c r="O126" s="19">
        <f t="shared" si="5"/>
        <v>12</v>
      </c>
      <c r="P126" s="21">
        <f t="shared" si="6"/>
        <v>0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6.25" thickBot="1" x14ac:dyDescent="0.3">
      <c r="A127" s="6"/>
      <c r="B127" s="30">
        <v>6</v>
      </c>
      <c r="C127" s="50" t="s">
        <v>37</v>
      </c>
      <c r="D127" s="49" t="s">
        <v>19</v>
      </c>
      <c r="E127" s="55">
        <f t="shared" si="16"/>
        <v>353.09999999999997</v>
      </c>
      <c r="F127" s="51">
        <v>39</v>
      </c>
      <c r="G127" s="52">
        <v>13770.9</v>
      </c>
      <c r="H127" s="1"/>
      <c r="I127" s="33">
        <v>6</v>
      </c>
      <c r="J127" s="42" t="str">
        <f t="shared" si="2"/>
        <v>Патрон предохранителя, ПТ 1,2-10-50-12,5У3</v>
      </c>
      <c r="K127" s="35"/>
      <c r="L127" s="36" t="str">
        <f t="shared" si="3"/>
        <v>шт</v>
      </c>
      <c r="M127" s="37">
        <f t="shared" si="4"/>
        <v>353.09999999999997</v>
      </c>
      <c r="N127" s="32"/>
      <c r="O127" s="19">
        <f t="shared" si="5"/>
        <v>39</v>
      </c>
      <c r="P127" s="21">
        <f t="shared" si="6"/>
        <v>0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6.25" thickBot="1" x14ac:dyDescent="0.3">
      <c r="A128" s="6"/>
      <c r="B128" s="30">
        <v>7</v>
      </c>
      <c r="C128" s="50" t="s">
        <v>94</v>
      </c>
      <c r="D128" s="49" t="s">
        <v>19</v>
      </c>
      <c r="E128" s="55">
        <f t="shared" si="16"/>
        <v>454.29999999999995</v>
      </c>
      <c r="F128" s="51">
        <v>9</v>
      </c>
      <c r="G128" s="52">
        <v>4088.7</v>
      </c>
      <c r="H128" s="1"/>
      <c r="I128" s="33">
        <v>7</v>
      </c>
      <c r="J128" s="42" t="str">
        <f t="shared" si="2"/>
        <v>Патрон предохранителя, ПН 0.1-10 УЗ ( 22 см)</v>
      </c>
      <c r="K128" s="35"/>
      <c r="L128" s="36" t="str">
        <f t="shared" si="3"/>
        <v>шт</v>
      </c>
      <c r="M128" s="37">
        <f t="shared" si="4"/>
        <v>454.29999999999995</v>
      </c>
      <c r="N128" s="32"/>
      <c r="O128" s="19">
        <f t="shared" si="5"/>
        <v>9</v>
      </c>
      <c r="P128" s="21">
        <f t="shared" si="6"/>
        <v>0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6.25" thickBot="1" x14ac:dyDescent="0.3">
      <c r="A129" s="6"/>
      <c r="B129" s="30">
        <v>8</v>
      </c>
      <c r="C129" s="50" t="s">
        <v>95</v>
      </c>
      <c r="D129" s="49" t="s">
        <v>19</v>
      </c>
      <c r="E129" s="55">
        <f t="shared" si="16"/>
        <v>282.7</v>
      </c>
      <c r="F129" s="51">
        <v>6</v>
      </c>
      <c r="G129" s="52">
        <v>1696.2</v>
      </c>
      <c r="H129" s="1"/>
      <c r="I129" s="33">
        <v>8</v>
      </c>
      <c r="J129" s="42" t="str">
        <f t="shared" si="2"/>
        <v>Патрон предохранителя, ПТ 1,1-10-31,5-31,5УЗ</v>
      </c>
      <c r="K129" s="35"/>
      <c r="L129" s="36" t="str">
        <f t="shared" si="3"/>
        <v>шт</v>
      </c>
      <c r="M129" s="37">
        <f t="shared" si="4"/>
        <v>282.7</v>
      </c>
      <c r="N129" s="32"/>
      <c r="O129" s="19">
        <f t="shared" si="5"/>
        <v>6</v>
      </c>
      <c r="P129" s="21">
        <f t="shared" si="6"/>
        <v>0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6.25" thickBot="1" x14ac:dyDescent="0.3">
      <c r="A130" s="6"/>
      <c r="B130" s="30">
        <v>9</v>
      </c>
      <c r="C130" s="50" t="s">
        <v>41</v>
      </c>
      <c r="D130" s="49" t="s">
        <v>19</v>
      </c>
      <c r="E130" s="55">
        <f t="shared" si="16"/>
        <v>625.90000000000009</v>
      </c>
      <c r="F130" s="51">
        <v>18</v>
      </c>
      <c r="G130" s="52">
        <v>11266.2</v>
      </c>
      <c r="H130" s="1"/>
      <c r="I130" s="33">
        <v>9</v>
      </c>
      <c r="J130" s="42" t="str">
        <f t="shared" si="2"/>
        <v>Патрон предохранителя, ПТ 1,2-10-40-31,5 У3</v>
      </c>
      <c r="K130" s="35"/>
      <c r="L130" s="36" t="str">
        <f t="shared" si="3"/>
        <v>шт</v>
      </c>
      <c r="M130" s="37">
        <f t="shared" si="4"/>
        <v>625.90000000000009</v>
      </c>
      <c r="N130" s="32"/>
      <c r="O130" s="19">
        <f t="shared" si="5"/>
        <v>18</v>
      </c>
      <c r="P130" s="21">
        <f t="shared" si="6"/>
        <v>0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6.25" thickBot="1" x14ac:dyDescent="0.3">
      <c r="A131" s="6"/>
      <c r="B131" s="30">
        <v>10</v>
      </c>
      <c r="C131" s="50" t="s">
        <v>61</v>
      </c>
      <c r="D131" s="49" t="s">
        <v>19</v>
      </c>
      <c r="E131" s="55">
        <f t="shared" si="16"/>
        <v>257.39999999999998</v>
      </c>
      <c r="F131" s="51">
        <v>26</v>
      </c>
      <c r="G131" s="52">
        <v>6692.4</v>
      </c>
      <c r="H131" s="1"/>
      <c r="I131" s="33">
        <v>10</v>
      </c>
      <c r="J131" s="42" t="str">
        <f t="shared" si="2"/>
        <v>Патрон предохранителя , ПТ 1,1-10-20-12,5 У3</v>
      </c>
      <c r="K131" s="35"/>
      <c r="L131" s="36" t="str">
        <f t="shared" si="3"/>
        <v>шт</v>
      </c>
      <c r="M131" s="37">
        <f t="shared" si="4"/>
        <v>257.39999999999998</v>
      </c>
      <c r="N131" s="32"/>
      <c r="O131" s="19">
        <f t="shared" si="5"/>
        <v>26</v>
      </c>
      <c r="P131" s="21">
        <f t="shared" si="6"/>
        <v>0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6.25" thickBot="1" x14ac:dyDescent="0.3">
      <c r="A132" s="6"/>
      <c r="B132" s="30">
        <v>11</v>
      </c>
      <c r="C132" s="50" t="s">
        <v>42</v>
      </c>
      <c r="D132" s="49" t="s">
        <v>19</v>
      </c>
      <c r="E132" s="55">
        <f t="shared" si="16"/>
        <v>282.7</v>
      </c>
      <c r="F132" s="51">
        <v>3</v>
      </c>
      <c r="G132" s="53">
        <v>848.1</v>
      </c>
      <c r="H132" s="1"/>
      <c r="I132" s="33">
        <v>11</v>
      </c>
      <c r="J132" s="42" t="str">
        <f t="shared" si="2"/>
        <v>Патрон предохранителя, ПТ 1,1-10-16-12,5 У3</v>
      </c>
      <c r="K132" s="35"/>
      <c r="L132" s="36" t="str">
        <f t="shared" si="3"/>
        <v>шт</v>
      </c>
      <c r="M132" s="37">
        <f t="shared" si="4"/>
        <v>282.7</v>
      </c>
      <c r="N132" s="32"/>
      <c r="O132" s="19">
        <f t="shared" si="5"/>
        <v>3</v>
      </c>
      <c r="P132" s="21">
        <f t="shared" si="6"/>
        <v>0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6.25" thickBot="1" x14ac:dyDescent="0.3">
      <c r="A133" s="6"/>
      <c r="B133" s="30">
        <v>12</v>
      </c>
      <c r="C133" s="50" t="s">
        <v>43</v>
      </c>
      <c r="D133" s="49" t="s">
        <v>19</v>
      </c>
      <c r="E133" s="55">
        <f t="shared" si="16"/>
        <v>403.7</v>
      </c>
      <c r="F133" s="51">
        <v>6</v>
      </c>
      <c r="G133" s="52">
        <v>2422.1999999999998</v>
      </c>
      <c r="H133" s="1"/>
      <c r="I133" s="33">
        <v>12</v>
      </c>
      <c r="J133" s="42" t="str">
        <f t="shared" si="2"/>
        <v>Патрон предохранителя, ПТ 1,1-10-20-31,5 У3</v>
      </c>
      <c r="K133" s="35"/>
      <c r="L133" s="36" t="str">
        <f t="shared" si="3"/>
        <v>шт</v>
      </c>
      <c r="M133" s="37">
        <f t="shared" si="4"/>
        <v>403.7</v>
      </c>
      <c r="N133" s="32"/>
      <c r="O133" s="19">
        <f t="shared" si="5"/>
        <v>6</v>
      </c>
      <c r="P133" s="21">
        <f t="shared" si="6"/>
        <v>0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6.25" thickBot="1" x14ac:dyDescent="0.3">
      <c r="A134" s="6"/>
      <c r="B134" s="30">
        <v>13</v>
      </c>
      <c r="C134" s="50" t="s">
        <v>85</v>
      </c>
      <c r="D134" s="49" t="s">
        <v>19</v>
      </c>
      <c r="E134" s="55">
        <f t="shared" si="16"/>
        <v>282.7</v>
      </c>
      <c r="F134" s="51">
        <v>12</v>
      </c>
      <c r="G134" s="52">
        <v>3392.4</v>
      </c>
      <c r="H134" s="1"/>
      <c r="I134" s="33">
        <v>13</v>
      </c>
      <c r="J134" s="42" t="str">
        <f t="shared" si="2"/>
        <v>Патрон предохранителя, ПН-01-6У3</v>
      </c>
      <c r="K134" s="35"/>
      <c r="L134" s="36" t="str">
        <f t="shared" si="3"/>
        <v>шт</v>
      </c>
      <c r="M134" s="37">
        <f t="shared" si="4"/>
        <v>282.7</v>
      </c>
      <c r="N134" s="32"/>
      <c r="O134" s="19">
        <f t="shared" si="5"/>
        <v>12</v>
      </c>
      <c r="P134" s="21">
        <f t="shared" si="6"/>
        <v>0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6.25" thickBot="1" x14ac:dyDescent="0.3">
      <c r="A135" s="6"/>
      <c r="B135" s="30">
        <v>14</v>
      </c>
      <c r="C135" s="50" t="s">
        <v>114</v>
      </c>
      <c r="D135" s="49" t="s">
        <v>19</v>
      </c>
      <c r="E135" s="55">
        <f t="shared" si="16"/>
        <v>25.3</v>
      </c>
      <c r="F135" s="51">
        <v>6</v>
      </c>
      <c r="G135" s="53">
        <v>151.80000000000001</v>
      </c>
      <c r="H135" s="1"/>
      <c r="I135" s="33">
        <v>14</v>
      </c>
      <c r="J135" s="42" t="str">
        <f t="shared" si="2"/>
        <v>Перемычка плавкая для ПН-2 100А</v>
      </c>
      <c r="K135" s="35"/>
      <c r="L135" s="36" t="str">
        <f t="shared" si="3"/>
        <v>шт</v>
      </c>
      <c r="M135" s="37">
        <f t="shared" si="4"/>
        <v>25.3</v>
      </c>
      <c r="N135" s="32"/>
      <c r="O135" s="19">
        <f t="shared" si="5"/>
        <v>6</v>
      </c>
      <c r="P135" s="21">
        <f t="shared" si="6"/>
        <v>0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6.25" customHeight="1" thickBot="1" x14ac:dyDescent="0.3">
      <c r="A136" s="6"/>
      <c r="B136" s="30">
        <v>15</v>
      </c>
      <c r="C136" s="50" t="s">
        <v>48</v>
      </c>
      <c r="D136" s="49" t="s">
        <v>19</v>
      </c>
      <c r="E136" s="55">
        <f t="shared" si="16"/>
        <v>253</v>
      </c>
      <c r="F136" s="51">
        <v>46</v>
      </c>
      <c r="G136" s="52">
        <v>11638</v>
      </c>
      <c r="H136" s="1"/>
      <c r="I136" s="33">
        <v>15</v>
      </c>
      <c r="J136" s="42" t="str">
        <f t="shared" si="2"/>
        <v>Предохранитель, ПН2 250 200А (вставка плавкая 1шт + контакт основания 2шт.)</v>
      </c>
      <c r="K136" s="35"/>
      <c r="L136" s="36" t="str">
        <f t="shared" si="3"/>
        <v>шт</v>
      </c>
      <c r="M136" s="37">
        <f t="shared" si="4"/>
        <v>253</v>
      </c>
      <c r="N136" s="32"/>
      <c r="O136" s="19">
        <f t="shared" si="5"/>
        <v>46</v>
      </c>
      <c r="P136" s="21">
        <f t="shared" si="6"/>
        <v>0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6.25" customHeight="1" thickBot="1" x14ac:dyDescent="0.3">
      <c r="A137" s="6"/>
      <c r="B137" s="30">
        <v>16</v>
      </c>
      <c r="C137" s="50" t="s">
        <v>50</v>
      </c>
      <c r="D137" s="49" t="s">
        <v>19</v>
      </c>
      <c r="E137" s="55">
        <f t="shared" si="16"/>
        <v>253</v>
      </c>
      <c r="F137" s="51">
        <v>96</v>
      </c>
      <c r="G137" s="52">
        <v>24288</v>
      </c>
      <c r="H137" s="1"/>
      <c r="I137" s="33">
        <v>16</v>
      </c>
      <c r="J137" s="42" t="str">
        <f t="shared" si="2"/>
        <v>Предохранитель , ПН2 250 160А (вставка плавкая 1шт + контакт основания 2шт.)</v>
      </c>
      <c r="K137" s="35"/>
      <c r="L137" s="36" t="str">
        <f t="shared" si="3"/>
        <v>шт</v>
      </c>
      <c r="M137" s="37">
        <f t="shared" si="4"/>
        <v>253</v>
      </c>
      <c r="N137" s="32"/>
      <c r="O137" s="19">
        <f t="shared" si="5"/>
        <v>96</v>
      </c>
      <c r="P137" s="21">
        <f t="shared" si="6"/>
        <v>0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6.25" customHeight="1" thickBot="1" x14ac:dyDescent="0.3">
      <c r="A138" s="6"/>
      <c r="B138" s="30">
        <v>17</v>
      </c>
      <c r="C138" s="50" t="s">
        <v>109</v>
      </c>
      <c r="D138" s="49" t="s">
        <v>19</v>
      </c>
      <c r="E138" s="55">
        <f t="shared" si="16"/>
        <v>907.5</v>
      </c>
      <c r="F138" s="51">
        <v>9</v>
      </c>
      <c r="G138" s="52">
        <v>8167.5</v>
      </c>
      <c r="H138" s="1"/>
      <c r="I138" s="33">
        <v>17</v>
      </c>
      <c r="J138" s="42" t="str">
        <f t="shared" si="2"/>
        <v>Предохранитель , ПКТ102-6-50-31,5У3 (патрон 1шт + контакт 2шт + изолятор 2шт)</v>
      </c>
      <c r="K138" s="35"/>
      <c r="L138" s="36" t="str">
        <f t="shared" si="3"/>
        <v>шт</v>
      </c>
      <c r="M138" s="37">
        <f t="shared" si="4"/>
        <v>907.5</v>
      </c>
      <c r="N138" s="32"/>
      <c r="O138" s="19">
        <f t="shared" si="5"/>
        <v>9</v>
      </c>
      <c r="P138" s="21">
        <f t="shared" si="6"/>
        <v>0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6.25" customHeight="1" thickBot="1" x14ac:dyDescent="0.3">
      <c r="A139" s="6"/>
      <c r="B139" s="30">
        <v>18</v>
      </c>
      <c r="C139" s="50" t="s">
        <v>96</v>
      </c>
      <c r="D139" s="49" t="s">
        <v>19</v>
      </c>
      <c r="E139" s="55">
        <f t="shared" si="16"/>
        <v>1463</v>
      </c>
      <c r="F139" s="51">
        <v>6</v>
      </c>
      <c r="G139" s="52">
        <v>8778</v>
      </c>
      <c r="H139" s="1"/>
      <c r="I139" s="33">
        <v>18</v>
      </c>
      <c r="J139" s="42" t="str">
        <f t="shared" si="2"/>
        <v>Предохранитель, ПКТ 103-6-80-20 У3 (патрон 1шт + контакт 2шт + изолятор 2шт)</v>
      </c>
      <c r="K139" s="35"/>
      <c r="L139" s="36" t="str">
        <f t="shared" si="3"/>
        <v>шт</v>
      </c>
      <c r="M139" s="37">
        <f t="shared" si="4"/>
        <v>1463</v>
      </c>
      <c r="N139" s="32"/>
      <c r="O139" s="19">
        <f t="shared" si="5"/>
        <v>6</v>
      </c>
      <c r="P139" s="21">
        <f t="shared" si="6"/>
        <v>0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6.25" customHeight="1" thickBot="1" x14ac:dyDescent="0.3">
      <c r="A140" s="6"/>
      <c r="B140" s="30">
        <v>19</v>
      </c>
      <c r="C140" s="50" t="s">
        <v>51</v>
      </c>
      <c r="D140" s="49" t="s">
        <v>19</v>
      </c>
      <c r="E140" s="55">
        <f t="shared" si="16"/>
        <v>907.5</v>
      </c>
      <c r="F140" s="51">
        <v>6</v>
      </c>
      <c r="G140" s="52">
        <v>5445</v>
      </c>
      <c r="H140" s="1"/>
      <c r="I140" s="33">
        <v>19</v>
      </c>
      <c r="J140" s="42" t="str">
        <f t="shared" si="2"/>
        <v>Предохранитель, ПКТ 102-10-40-31,5 У3 (патрон 1шт + контакт 2шт + изолятор 2шт)</v>
      </c>
      <c r="K140" s="35"/>
      <c r="L140" s="36" t="str">
        <f t="shared" si="3"/>
        <v>шт</v>
      </c>
      <c r="M140" s="37">
        <f t="shared" si="4"/>
        <v>907.5</v>
      </c>
      <c r="N140" s="32"/>
      <c r="O140" s="19">
        <f t="shared" si="5"/>
        <v>6</v>
      </c>
      <c r="P140" s="21">
        <f t="shared" si="6"/>
        <v>0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6.25" customHeight="1" thickBot="1" x14ac:dyDescent="0.3">
      <c r="A141" s="6"/>
      <c r="B141" s="30">
        <v>20</v>
      </c>
      <c r="C141" s="50" t="s">
        <v>115</v>
      </c>
      <c r="D141" s="49" t="s">
        <v>19</v>
      </c>
      <c r="E141" s="55">
        <f t="shared" si="16"/>
        <v>877.80000000000007</v>
      </c>
      <c r="F141" s="51">
        <v>3</v>
      </c>
      <c r="G141" s="52">
        <v>2633.4</v>
      </c>
      <c r="H141" s="1"/>
      <c r="I141" s="33">
        <v>20</v>
      </c>
      <c r="J141" s="42" t="str">
        <f t="shared" si="2"/>
        <v>Предохранитель , ПН 2 600 630А (вставка плавкая 1шт + контакт основания 2шт.)</v>
      </c>
      <c r="K141" s="35"/>
      <c r="L141" s="36" t="str">
        <f t="shared" si="3"/>
        <v>шт</v>
      </c>
      <c r="M141" s="37">
        <f t="shared" si="4"/>
        <v>877.80000000000007</v>
      </c>
      <c r="N141" s="32"/>
      <c r="O141" s="19">
        <f t="shared" si="5"/>
        <v>3</v>
      </c>
      <c r="P141" s="21">
        <f t="shared" si="6"/>
        <v>0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6.25" customHeight="1" thickBot="1" x14ac:dyDescent="0.3">
      <c r="A142" s="6"/>
      <c r="B142" s="30">
        <v>21</v>
      </c>
      <c r="C142" s="50" t="s">
        <v>52</v>
      </c>
      <c r="D142" s="49" t="s">
        <v>19</v>
      </c>
      <c r="E142" s="55">
        <f t="shared" si="16"/>
        <v>423.5</v>
      </c>
      <c r="F142" s="51">
        <v>21</v>
      </c>
      <c r="G142" s="52">
        <v>8893.5</v>
      </c>
      <c r="H142" s="1"/>
      <c r="I142" s="33">
        <v>21</v>
      </c>
      <c r="J142" s="42" t="str">
        <f t="shared" si="2"/>
        <v>Предохранитель , ПН2 400 400А (вставка плавкая 1шт + контакт основания 2шт.)</v>
      </c>
      <c r="K142" s="35"/>
      <c r="L142" s="36" t="str">
        <f t="shared" si="3"/>
        <v>шт</v>
      </c>
      <c r="M142" s="37">
        <f t="shared" si="4"/>
        <v>423.5</v>
      </c>
      <c r="N142" s="32"/>
      <c r="O142" s="19">
        <f t="shared" si="5"/>
        <v>21</v>
      </c>
      <c r="P142" s="21">
        <f t="shared" si="6"/>
        <v>0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6.25" customHeight="1" thickBot="1" x14ac:dyDescent="0.3">
      <c r="A143" s="6"/>
      <c r="B143" s="30">
        <v>22</v>
      </c>
      <c r="C143" s="50" t="s">
        <v>53</v>
      </c>
      <c r="D143" s="49" t="s">
        <v>19</v>
      </c>
      <c r="E143" s="55">
        <f t="shared" si="16"/>
        <v>253</v>
      </c>
      <c r="F143" s="51">
        <v>196</v>
      </c>
      <c r="G143" s="52">
        <v>49588</v>
      </c>
      <c r="H143" s="1"/>
      <c r="I143" s="33">
        <v>22</v>
      </c>
      <c r="J143" s="42" t="str">
        <f t="shared" si="2"/>
        <v>Предохранитель , ПН2 250 250А (вставка плавкая 1шт + контакт основания 2шт.)</v>
      </c>
      <c r="K143" s="35"/>
      <c r="L143" s="36" t="str">
        <f t="shared" si="3"/>
        <v>шт</v>
      </c>
      <c r="M143" s="37">
        <f t="shared" si="4"/>
        <v>253</v>
      </c>
      <c r="N143" s="32"/>
      <c r="O143" s="19">
        <f t="shared" si="5"/>
        <v>196</v>
      </c>
      <c r="P143" s="21">
        <f t="shared" si="6"/>
        <v>0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6.25" customHeight="1" thickBot="1" x14ac:dyDescent="0.3">
      <c r="A144" s="6"/>
      <c r="B144" s="30">
        <v>23</v>
      </c>
      <c r="C144" s="50" t="s">
        <v>54</v>
      </c>
      <c r="D144" s="49" t="s">
        <v>19</v>
      </c>
      <c r="E144" s="55">
        <f t="shared" si="16"/>
        <v>171.6</v>
      </c>
      <c r="F144" s="51">
        <v>89</v>
      </c>
      <c r="G144" s="52">
        <v>15272.4</v>
      </c>
      <c r="H144" s="1"/>
      <c r="I144" s="33">
        <v>23</v>
      </c>
      <c r="J144" s="42" t="str">
        <f t="shared" si="2"/>
        <v>Предохранитель , ПН2 100 100А (вставка плавкая 1шт + контакт основания 2шт.)</v>
      </c>
      <c r="K144" s="27"/>
      <c r="L144" s="36" t="str">
        <f t="shared" si="3"/>
        <v>шт</v>
      </c>
      <c r="M144" s="37">
        <f t="shared" si="4"/>
        <v>171.6</v>
      </c>
      <c r="N144" s="26"/>
      <c r="O144" s="19">
        <f t="shared" si="5"/>
        <v>89</v>
      </c>
      <c r="P144" s="21">
        <f t="shared" si="6"/>
        <v>0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6.25" customHeight="1" thickBot="1" x14ac:dyDescent="0.3">
      <c r="A145" s="6"/>
      <c r="B145" s="30">
        <v>24</v>
      </c>
      <c r="C145" s="50" t="s">
        <v>76</v>
      </c>
      <c r="D145" s="49" t="s">
        <v>19</v>
      </c>
      <c r="E145" s="55">
        <f t="shared" si="16"/>
        <v>907.5</v>
      </c>
      <c r="F145" s="51">
        <v>6</v>
      </c>
      <c r="G145" s="52">
        <v>5445</v>
      </c>
      <c r="H145" s="1"/>
      <c r="I145" s="33">
        <v>24</v>
      </c>
      <c r="J145" s="42" t="str">
        <f t="shared" si="2"/>
        <v>Предохранитель , ПКТ 102-10-50-12,5У3 (патрон 1шт + контакт 2шт + изолятор 2шт)</v>
      </c>
      <c r="K145" s="27"/>
      <c r="L145" s="36" t="str">
        <f t="shared" si="3"/>
        <v>шт</v>
      </c>
      <c r="M145" s="37">
        <f t="shared" si="4"/>
        <v>907.5</v>
      </c>
      <c r="N145" s="26"/>
      <c r="O145" s="19">
        <f t="shared" si="5"/>
        <v>6</v>
      </c>
      <c r="P145" s="21">
        <f t="shared" si="6"/>
        <v>0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6.25" customHeight="1" thickBot="1" x14ac:dyDescent="0.3">
      <c r="A146" s="6"/>
      <c r="B146" s="30">
        <v>25</v>
      </c>
      <c r="C146" s="50" t="s">
        <v>116</v>
      </c>
      <c r="D146" s="49" t="s">
        <v>19</v>
      </c>
      <c r="E146" s="55">
        <f t="shared" si="16"/>
        <v>2521.3666666666668</v>
      </c>
      <c r="F146" s="51">
        <v>3</v>
      </c>
      <c r="G146" s="52">
        <v>7564.1</v>
      </c>
      <c r="H146" s="1"/>
      <c r="I146" s="33">
        <v>25</v>
      </c>
      <c r="J146" s="42" t="str">
        <f t="shared" si="2"/>
        <v>Предохранитель 10кВ, ПКТ 104-10-160-20УЗ (патрон 1шт + контакт 2шт + изолятор 2шт)</v>
      </c>
      <c r="K146" s="27"/>
      <c r="L146" s="36" t="str">
        <f t="shared" si="3"/>
        <v>шт</v>
      </c>
      <c r="M146" s="37">
        <f t="shared" si="4"/>
        <v>2521.3666666666668</v>
      </c>
      <c r="N146" s="26"/>
      <c r="O146" s="19">
        <f t="shared" si="5"/>
        <v>3</v>
      </c>
      <c r="P146" s="21">
        <f t="shared" si="6"/>
        <v>0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6"/>
      <c r="B147" s="101" t="s">
        <v>28</v>
      </c>
      <c r="C147" s="102"/>
      <c r="D147" s="102"/>
      <c r="E147" s="102"/>
      <c r="F147" s="103"/>
      <c r="G147" s="48">
        <f>SUM(G122:G146)</f>
        <v>217912.55</v>
      </c>
      <c r="H147" s="41"/>
      <c r="I147" s="104" t="s">
        <v>28</v>
      </c>
      <c r="J147" s="105"/>
      <c r="K147" s="105"/>
      <c r="L147" s="105"/>
      <c r="M147" s="105"/>
      <c r="N147" s="105"/>
      <c r="O147" s="106"/>
      <c r="P147" s="38">
        <f>SUM(P122:P146)</f>
        <v>0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thickBot="1" x14ac:dyDescent="0.3">
      <c r="A148" s="6"/>
      <c r="B148" s="83" t="s">
        <v>6</v>
      </c>
      <c r="C148" s="84"/>
      <c r="D148" s="84"/>
      <c r="E148" s="84"/>
      <c r="F148" s="85"/>
      <c r="G148" s="44">
        <f>G147+G120+G108+G89+G43</f>
        <v>1901309</v>
      </c>
      <c r="H148" s="1"/>
      <c r="I148" s="83" t="s">
        <v>6</v>
      </c>
      <c r="J148" s="84"/>
      <c r="K148" s="84"/>
      <c r="L148" s="84"/>
      <c r="M148" s="84"/>
      <c r="N148" s="84"/>
      <c r="O148" s="85"/>
      <c r="P148" s="44">
        <f>P147+P120+P108+P89+P43</f>
        <v>0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customHeight="1" x14ac:dyDescent="0.25">
      <c r="A149" s="6"/>
      <c r="B149" s="94" t="s">
        <v>16</v>
      </c>
      <c r="C149" s="95"/>
      <c r="D149" s="95"/>
      <c r="E149" s="95"/>
      <c r="F149" s="24">
        <v>0.2</v>
      </c>
      <c r="G149" s="14">
        <f>G148*F149</f>
        <v>380261.80000000005</v>
      </c>
      <c r="H149" s="1"/>
      <c r="I149" s="94" t="s">
        <v>16</v>
      </c>
      <c r="J149" s="95"/>
      <c r="K149" s="95"/>
      <c r="L149" s="95"/>
      <c r="M149" s="95"/>
      <c r="N149" s="95"/>
      <c r="O149" s="24">
        <v>0.2</v>
      </c>
      <c r="P149" s="14">
        <f>P148*O149</f>
        <v>0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thickBot="1" x14ac:dyDescent="0.3">
      <c r="A150" s="6"/>
      <c r="B150" s="86" t="s">
        <v>7</v>
      </c>
      <c r="C150" s="87"/>
      <c r="D150" s="87"/>
      <c r="E150" s="87"/>
      <c r="F150" s="88"/>
      <c r="G150" s="15">
        <f>G148+G149</f>
        <v>2281570.7999999998</v>
      </c>
      <c r="H150" s="1"/>
      <c r="I150" s="86" t="s">
        <v>7</v>
      </c>
      <c r="J150" s="87"/>
      <c r="K150" s="87"/>
      <c r="L150" s="87"/>
      <c r="M150" s="87"/>
      <c r="N150" s="87"/>
      <c r="O150" s="88"/>
      <c r="P150" s="15">
        <f>P148+P149</f>
        <v>0</v>
      </c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3.75" customHeight="1" x14ac:dyDescent="0.25">
      <c r="B151" s="1"/>
      <c r="C151" s="1"/>
      <c r="D151" s="1"/>
      <c r="E151" s="1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6" ht="151.5" customHeight="1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1"/>
    </row>
    <row r="153" spans="1:26" x14ac:dyDescent="0.25">
      <c r="Z153" s="1"/>
    </row>
  </sheetData>
  <mergeCells count="27">
    <mergeCell ref="B1:P1"/>
    <mergeCell ref="B3:E3"/>
    <mergeCell ref="B148:F148"/>
    <mergeCell ref="B150:F150"/>
    <mergeCell ref="B4:G4"/>
    <mergeCell ref="B7:G7"/>
    <mergeCell ref="I150:O150"/>
    <mergeCell ref="B149:E149"/>
    <mergeCell ref="I149:N149"/>
    <mergeCell ref="B120:F120"/>
    <mergeCell ref="I120:O120"/>
    <mergeCell ref="B121:P121"/>
    <mergeCell ref="B147:F147"/>
    <mergeCell ref="I147:O147"/>
    <mergeCell ref="I7:P7"/>
    <mergeCell ref="I148:O148"/>
    <mergeCell ref="B9:P9"/>
    <mergeCell ref="B43:F43"/>
    <mergeCell ref="I43:O43"/>
    <mergeCell ref="B44:P44"/>
    <mergeCell ref="B89:F89"/>
    <mergeCell ref="I89:O89"/>
    <mergeCell ref="B90:P90"/>
    <mergeCell ref="B91:P91"/>
    <mergeCell ref="B108:F108"/>
    <mergeCell ref="I108:O108"/>
    <mergeCell ref="B109:P109"/>
  </mergeCells>
  <pageMargins left="0.7" right="0.7" top="0.75" bottom="0.75" header="0.3" footer="0.3"/>
  <pageSetup paperSize="9" scale="49" fitToHeight="0" orientation="landscape" r:id="rId1"/>
  <ignoredErrors>
    <ignoredError sqref="L10: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2019-09-04T23:46:34Z</cp:lastPrinted>
  <dcterms:created xsi:type="dcterms:W3CDTF">2018-05-22T01:14:50Z</dcterms:created>
  <dcterms:modified xsi:type="dcterms:W3CDTF">2019-09-23T08:55:04Z</dcterms:modified>
</cp:coreProperties>
</file>